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 name="Sheet2" sheetId="36" r:id="rId25"/>
  </sheets>
  <externalReferences>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D64" i="28" l="1"/>
  <c r="L69" i="28"/>
  <c r="L66" i="28"/>
  <c r="L67" i="28"/>
  <c r="E37" i="31" l="1"/>
  <c r="G15"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P6" i="31"/>
  <c r="P7" i="31" s="1"/>
  <c r="L17" i="31" l="1"/>
  <c r="E52" i="22"/>
  <c r="E53" i="22" s="1"/>
  <c r="E65" i="22"/>
  <c r="H65" i="22" s="1"/>
  <c r="I65" i="22" s="1"/>
  <c r="L27" i="31"/>
  <c r="M27" i="31" s="1"/>
  <c r="D37" i="31" s="1"/>
  <c r="D67" i="22"/>
  <c r="E119" i="28"/>
  <c r="E115" i="28"/>
  <c r="L50" i="28"/>
  <c r="E122" i="28" s="1"/>
  <c r="E123" i="28" s="1"/>
  <c r="I107" i="28"/>
  <c r="E118"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L6" i="28"/>
  <c r="M6" i="28" s="1"/>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L11" i="28"/>
  <c r="M11" i="28" s="1"/>
  <c r="M45" i="31"/>
  <c r="L11" i="31"/>
  <c r="D56" i="12"/>
  <c r="L22" i="31"/>
  <c r="L48" i="22"/>
  <c r="L49" i="22" s="1"/>
  <c r="F55" i="22" s="1"/>
  <c r="M46" i="31"/>
  <c r="P46" i="31" s="1"/>
  <c r="O45" i="31"/>
  <c r="P7" i="12"/>
  <c r="M40" i="31"/>
  <c r="L8" i="28"/>
  <c r="M8" i="28" s="1"/>
  <c r="P9" i="12"/>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s="1"/>
  <c r="Y58" i="3" s="1"/>
  <c r="G57" i="3"/>
  <c r="G56" i="3"/>
  <c r="X56" i="3" s="1"/>
  <c r="Y56" i="3" s="1"/>
  <c r="G55" i="3"/>
  <c r="G53" i="3"/>
  <c r="X53" i="3" s="1"/>
  <c r="Y53" i="3" s="1"/>
  <c r="G52" i="3"/>
  <c r="G51" i="3"/>
  <c r="X51" i="3" s="1"/>
  <c r="Y51" i="3" s="1"/>
  <c r="G50" i="3"/>
  <c r="X50" i="3" s="1"/>
  <c r="Y50" i="3" s="1"/>
  <c r="G49" i="3"/>
  <c r="X49" i="3" s="1"/>
  <c r="Y49" i="3" s="1"/>
  <c r="G48" i="3"/>
  <c r="G47" i="3"/>
  <c r="X47" i="3" s="1"/>
  <c r="Y47" i="3" s="1"/>
  <c r="G46" i="3"/>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E16" i="27"/>
  <c r="F15" i="27"/>
  <c r="L14" i="27"/>
  <c r="F11" i="27" s="1"/>
  <c r="F13" i="27"/>
  <c r="D11" i="27"/>
  <c r="F10" i="27"/>
  <c r="D10" i="27"/>
  <c r="F9" i="27"/>
  <c r="E9" i="27"/>
  <c r="F8" i="27"/>
  <c r="E8" i="27"/>
  <c r="L33" i="26"/>
  <c r="L30" i="26"/>
  <c r="L31" i="26" s="1"/>
  <c r="L27" i="26"/>
  <c r="L24" i="26"/>
  <c r="L25" i="26" s="1"/>
  <c r="L21" i="26"/>
  <c r="E10" i="26" s="1"/>
  <c r="L20" i="26"/>
  <c r="E8" i="26" s="1"/>
  <c r="L18" i="26"/>
  <c r="L19" i="26" s="1"/>
  <c r="F18" i="26"/>
  <c r="E18" i="26"/>
  <c r="D18" i="26"/>
  <c r="L16" i="26"/>
  <c r="F10" i="26" s="1"/>
  <c r="G12" i="26"/>
  <c r="E12" i="26"/>
  <c r="D12" i="26"/>
  <c r="L11" i="26"/>
  <c r="F12" i="26" s="1"/>
  <c r="F11" i="26"/>
  <c r="E11" i="26"/>
  <c r="D11" i="26"/>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O45" i="1"/>
  <c r="O46" i="1" s="1"/>
  <c r="O42" i="1"/>
  <c r="O41" i="1"/>
  <c r="O43" i="1" s="1"/>
  <c r="O39" i="1"/>
  <c r="O38" i="1"/>
  <c r="L42" i="1"/>
  <c r="L39" i="1"/>
  <c r="L38" i="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L36" i="23" s="1"/>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F67"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H12" i="19" s="1"/>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s="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c r="G11" i="5"/>
  <c r="E12" i="1"/>
  <c r="D13" i="1" s="1"/>
  <c r="H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s="1"/>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3" i="17"/>
  <c r="H13" i="17" s="1"/>
  <c r="G12" i="17"/>
  <c r="H12" i="17" s="1"/>
  <c r="H44" i="5"/>
  <c r="H77" i="1"/>
  <c r="H74"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s="1"/>
  <c r="L40" i="5"/>
  <c r="E23" i="5"/>
  <c r="E28" i="5"/>
  <c r="E25" i="5"/>
  <c r="E35" i="5"/>
  <c r="H48" i="5"/>
  <c r="G35" i="5"/>
  <c r="E20" i="5"/>
  <c r="E19" i="5"/>
  <c r="H10" i="5"/>
  <c r="H45" i="5"/>
  <c r="H46" i="5" s="1"/>
  <c r="O30" i="1"/>
  <c r="E39" i="1" s="1"/>
  <c r="H39" i="1" s="1"/>
  <c r="E35" i="1"/>
  <c r="H35" i="1" s="1"/>
  <c r="H36" i="1" s="1"/>
  <c r="I36" i="1" s="1"/>
  <c r="G21" i="3" s="1"/>
  <c r="G106" i="1"/>
  <c r="H106" i="1" s="1"/>
  <c r="D66" i="1"/>
  <c r="H66" i="1" s="1"/>
  <c r="O17" i="6"/>
  <c r="D18" i="6" s="1"/>
  <c r="G12" i="6"/>
  <c r="D22" i="6"/>
  <c r="H22" i="6" s="1"/>
  <c r="H23" i="6" s="1"/>
  <c r="H31" i="6" s="1"/>
  <c r="D15" i="6"/>
  <c r="D9" i="6"/>
  <c r="M25" i="25"/>
  <c r="E27" i="25" s="1"/>
  <c r="D10" i="25"/>
  <c r="G13" i="23"/>
  <c r="E36" i="23"/>
  <c r="E29" i="23"/>
  <c r="L30" i="20"/>
  <c r="L31" i="20" s="1"/>
  <c r="L30" i="19"/>
  <c r="M21" i="8"/>
  <c r="E26" i="8" s="1"/>
  <c r="F16" i="1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s="1"/>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M72" i="28"/>
  <c r="L25" i="11"/>
  <c r="M25" i="11" s="1"/>
  <c r="G39" i="11" s="1"/>
  <c r="G40" i="11" s="1"/>
  <c r="H40" i="11" s="1"/>
  <c r="L44" i="11"/>
  <c r="M18" i="28"/>
  <c r="M23" i="28"/>
  <c r="M14" i="28"/>
  <c r="E36" i="11"/>
  <c r="D17" i="12"/>
  <c r="D26" i="12"/>
  <c r="G41" i="31"/>
  <c r="H28" i="5"/>
  <c r="H29" i="5" s="1"/>
  <c r="I29" i="5" s="1"/>
  <c r="H23" i="3" s="1"/>
  <c r="H61" i="1"/>
  <c r="H57" i="1"/>
  <c r="H19" i="11"/>
  <c r="H20" i="11" s="1"/>
  <c r="I71" i="33"/>
  <c r="L71" i="33" s="1"/>
  <c r="E7" i="26"/>
  <c r="H7" i="26" s="1"/>
  <c r="G110" i="1"/>
  <c r="G114" i="1" s="1"/>
  <c r="G105" i="1"/>
  <c r="G13" i="20"/>
  <c r="D68" i="1"/>
  <c r="H12" i="18"/>
  <c r="H26" i="11"/>
  <c r="H46" i="11" s="1"/>
  <c r="D60" i="1"/>
  <c r="H60" i="1" s="1"/>
  <c r="D16" i="8"/>
  <c r="F31" i="33"/>
  <c r="D54" i="33"/>
  <c r="I54" i="33" s="1"/>
  <c r="L54" i="33" s="1"/>
  <c r="H9" i="18"/>
  <c r="H40" i="5"/>
  <c r="F9" i="6"/>
  <c r="F7" i="6" s="1"/>
  <c r="F15" i="6"/>
  <c r="F10" i="25"/>
  <c r="F7" i="25" s="1"/>
  <c r="F16" i="25"/>
  <c r="L17" i="25"/>
  <c r="M17" i="25" s="1"/>
  <c r="G26" i="25" s="1"/>
  <c r="L33" i="25"/>
  <c r="L34" i="25" s="1"/>
  <c r="L7" i="25" s="1"/>
  <c r="E28" i="11"/>
  <c r="H28" i="11" s="1"/>
  <c r="H47" i="11" s="1"/>
  <c r="P11" i="12"/>
  <c r="M13" i="12"/>
  <c r="L9" i="28"/>
  <c r="M9" i="28" s="1"/>
  <c r="I21" i="32"/>
  <c r="W151" i="3" s="1"/>
  <c r="G14" i="31"/>
  <c r="M22" i="31"/>
  <c r="L23" i="31"/>
  <c r="E38" i="31"/>
  <c r="F10" i="18"/>
  <c r="F15" i="18"/>
  <c r="F15" i="20"/>
  <c r="F9" i="20"/>
  <c r="H9" i="20" s="1"/>
  <c r="F10" i="20"/>
  <c r="H10" i="20" s="1"/>
  <c r="I23" i="6"/>
  <c r="F17" i="3"/>
  <c r="I16" i="5"/>
  <c r="H19" i="3" s="1"/>
  <c r="D19" i="6"/>
  <c r="H19" i="6" s="1"/>
  <c r="H18" i="6"/>
  <c r="I18" i="6" s="1"/>
  <c r="F15" i="3" s="1"/>
  <c r="I46" i="5"/>
  <c r="H58" i="5"/>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M74" i="28"/>
  <c r="L73" i="28"/>
  <c r="M73" i="28" s="1"/>
  <c r="L33" i="28"/>
  <c r="M33" i="28" s="1"/>
  <c r="F34" i="28"/>
  <c r="M60" i="28"/>
  <c r="E34" i="28"/>
  <c r="E40" i="28" s="1"/>
  <c r="E16" i="28"/>
  <c r="E22" i="28" s="1"/>
  <c r="E28" i="28" s="1"/>
  <c r="M51" i="28"/>
  <c r="E10" i="28"/>
  <c r="L15" i="28"/>
  <c r="M15" i="28" s="1"/>
  <c r="M35" i="28"/>
  <c r="M48" i="28"/>
  <c r="G26" i="28"/>
  <c r="F16" i="28"/>
  <c r="F22" i="28" s="1"/>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M21" i="28"/>
  <c r="D20" i="28"/>
  <c r="D26" i="28" s="1"/>
  <c r="M32" i="31"/>
  <c r="D35" i="31" s="1"/>
  <c r="L41" i="31"/>
  <c r="M41" i="31" s="1"/>
  <c r="L42" i="31" s="1"/>
  <c r="M42" i="31" s="1"/>
  <c r="M17" i="31"/>
  <c r="L3" i="22" s="1"/>
  <c r="Q3" i="22" s="1"/>
  <c r="H44" i="11"/>
  <c r="I44" i="11" s="1"/>
  <c r="I76" i="3" s="1"/>
  <c r="I20" i="11"/>
  <c r="I11" i="3" s="1"/>
  <c r="G27" i="8"/>
  <c r="H27" i="8" s="1"/>
  <c r="H10" i="11"/>
  <c r="H11" i="11" s="1"/>
  <c r="I11" i="11" s="1"/>
  <c r="I5" i="3" s="1"/>
  <c r="H39" i="11"/>
  <c r="D71" i="1"/>
  <c r="H71" i="1" s="1"/>
  <c r="P17" i="6"/>
  <c r="D19" i="5"/>
  <c r="D20" i="5" s="1"/>
  <c r="H20" i="5" s="1"/>
  <c r="E31" i="1"/>
  <c r="H31" i="1" s="1"/>
  <c r="H46" i="22"/>
  <c r="I46" i="22" s="1"/>
  <c r="P114" i="3" s="1"/>
  <c r="X114" i="3" s="1"/>
  <c r="Y114" i="3" s="1"/>
  <c r="H8" i="26"/>
  <c r="E30" i="1"/>
  <c r="H30" i="1" s="1"/>
  <c r="G13" i="19"/>
  <c r="H13" i="19" s="1"/>
  <c r="D8" i="18"/>
  <c r="H8" i="18" s="1"/>
  <c r="D10" i="18"/>
  <c r="H10" i="18" s="1"/>
  <c r="L31" i="17"/>
  <c r="F9" i="17" s="1"/>
  <c r="H9" i="17" s="1"/>
  <c r="E11" i="27"/>
  <c r="H11" i="27" s="1"/>
  <c r="H138" i="1"/>
  <c r="E66" i="22"/>
  <c r="H66" i="22" s="1"/>
  <c r="I66" i="22" s="1"/>
  <c r="P127" i="3" s="1"/>
  <c r="X127" i="3" s="1"/>
  <c r="Y127" i="3" s="1"/>
  <c r="E61" i="22"/>
  <c r="H61" i="22" s="1"/>
  <c r="H63" i="22" s="1"/>
  <c r="I63" i="22" s="1"/>
  <c r="H16" i="28"/>
  <c r="Q19" i="1"/>
  <c r="H8" i="28"/>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H10" i="28" s="1"/>
  <c r="E26" i="28"/>
  <c r="E27" i="28"/>
  <c r="H114" i="1" l="1"/>
  <c r="G118" i="1"/>
  <c r="H118" i="1" s="1"/>
  <c r="F78" i="29"/>
  <c r="F10" i="30"/>
  <c r="H10" i="30" s="1"/>
  <c r="D54" i="11"/>
  <c r="H54" i="11" s="1"/>
  <c r="L40" i="1"/>
  <c r="L49" i="1" s="1"/>
  <c r="X46" i="3"/>
  <c r="Y46" i="3" s="1"/>
  <c r="L26" i="28"/>
  <c r="M26" i="28" s="1"/>
  <c r="H110" i="1"/>
  <c r="H11" i="26"/>
  <c r="H18" i="26"/>
  <c r="I18" i="26" s="1"/>
  <c r="E14" i="31"/>
  <c r="E10" i="31" s="1"/>
  <c r="E31" i="31"/>
  <c r="H26" i="8"/>
  <c r="D25" i="31"/>
  <c r="D28" i="31" s="1"/>
  <c r="E36" i="31"/>
  <c r="E35" i="31"/>
  <c r="H16" i="11"/>
  <c r="H17" i="11" s="1"/>
  <c r="I17" i="11" s="1"/>
  <c r="I8" i="3" s="1"/>
  <c r="D67" i="1"/>
  <c r="H67" i="1" s="1"/>
  <c r="O16" i="5"/>
  <c r="O17" i="5" s="1"/>
  <c r="H16" i="27"/>
  <c r="H19" i="18"/>
  <c r="I12" i="33"/>
  <c r="E120" i="28"/>
  <c r="E121" i="28" s="1"/>
  <c r="F194" i="35"/>
  <c r="L40" i="22"/>
  <c r="L36" i="31"/>
  <c r="M36" i="31" s="1"/>
  <c r="P13" i="12"/>
  <c r="Q17" i="12" s="1"/>
  <c r="I9" i="33"/>
  <c r="L9" i="33" s="1"/>
  <c r="L56" i="33"/>
  <c r="L10" i="33"/>
  <c r="H22" i="11"/>
  <c r="H23" i="11" s="1"/>
  <c r="I23" i="11" s="1"/>
  <c r="I12" i="3" s="1"/>
  <c r="H12" i="1"/>
  <c r="H15" i="20"/>
  <c r="I26" i="33"/>
  <c r="L26" i="33" s="1"/>
  <c r="H68" i="1"/>
  <c r="H23" i="1"/>
  <c r="H21" i="1"/>
  <c r="H69" i="1"/>
  <c r="F27" i="23"/>
  <c r="H29" i="8"/>
  <c r="H37" i="8" s="1"/>
  <c r="H16" i="1"/>
  <c r="L37" i="33"/>
  <c r="H49" i="5"/>
  <c r="H50" i="5" s="1"/>
  <c r="I50" i="5" s="1"/>
  <c r="L18" i="33"/>
  <c r="L21" i="33"/>
  <c r="L23" i="33"/>
  <c r="L42" i="33"/>
  <c r="L73" i="33"/>
  <c r="L94" i="33"/>
  <c r="L103" i="33" s="1"/>
  <c r="M103" i="33" s="1"/>
  <c r="F7" i="28"/>
  <c r="F13" i="28" s="1"/>
  <c r="F19" i="28" s="1"/>
  <c r="F25" i="28" s="1"/>
  <c r="F69" i="28"/>
  <c r="D6" i="31"/>
  <c r="O18" i="5"/>
  <c r="O19" i="5"/>
  <c r="H59" i="33"/>
  <c r="I59" i="33" s="1"/>
  <c r="L59" i="33" s="1"/>
  <c r="I48" i="33"/>
  <c r="L48" i="33" s="1"/>
  <c r="L90" i="33"/>
  <c r="M90" i="33" s="1"/>
  <c r="L61" i="28"/>
  <c r="M49" i="28"/>
  <c r="H59" i="5"/>
  <c r="F10" i="17"/>
  <c r="H10" i="17" s="1"/>
  <c r="F38" i="28"/>
  <c r="G49" i="28"/>
  <c r="H19" i="5"/>
  <c r="H41" i="11"/>
  <c r="I41" i="11" s="1"/>
  <c r="I67" i="3" s="1"/>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18" i="1"/>
  <c r="I18" i="1" s="1"/>
  <c r="G18" i="3" s="1"/>
  <c r="X18" i="3" s="1"/>
  <c r="Y18" i="3" s="1"/>
  <c r="D163" i="35" s="1"/>
  <c r="H29" i="23"/>
  <c r="H50" i="23" s="1"/>
  <c r="M16" i="25"/>
  <c r="E26" i="25" s="1"/>
  <c r="L34" i="26"/>
  <c r="L12" i="33"/>
  <c r="L17" i="33"/>
  <c r="L22" i="33"/>
  <c r="L46" i="33"/>
  <c r="G122" i="1"/>
  <c r="H122" i="1" s="1"/>
  <c r="H24" i="23"/>
  <c r="H25" i="23" s="1"/>
  <c r="L18" i="8"/>
  <c r="M18" i="8" s="1"/>
  <c r="E19" i="8" s="1"/>
  <c r="H19" i="8" s="1"/>
  <c r="H20" i="8" s="1"/>
  <c r="D19" i="8"/>
  <c r="D22" i="8" s="1"/>
  <c r="H65" i="1"/>
  <c r="H30" i="23"/>
  <c r="H10" i="26"/>
  <c r="L50" i="33"/>
  <c r="L77" i="28"/>
  <c r="H15" i="18"/>
  <c r="I31" i="33"/>
  <c r="L31" i="33" s="1"/>
  <c r="H28" i="1"/>
  <c r="H22" i="1"/>
  <c r="H24" i="1" s="1"/>
  <c r="H90" i="1" s="1"/>
  <c r="I19" i="33"/>
  <c r="L19" i="33" s="1"/>
  <c r="G35" i="31"/>
  <c r="G36" i="31"/>
  <c r="F31" i="31"/>
  <c r="E32" i="31" s="1"/>
  <c r="L12" i="12"/>
  <c r="M12" i="12" s="1"/>
  <c r="F7" i="8"/>
  <c r="H14" i="28"/>
  <c r="L76" i="28"/>
  <c r="F31" i="28" s="1"/>
  <c r="M25" i="28"/>
  <c r="D55" i="11"/>
  <c r="H55" i="11" s="1"/>
  <c r="H56" i="11" s="1"/>
  <c r="I56" i="11" s="1"/>
  <c r="I130" i="3" s="1"/>
  <c r="Q20" i="1"/>
  <c r="Q21" i="1" s="1"/>
  <c r="E26" i="1" s="1"/>
  <c r="H26" i="1" s="1"/>
  <c r="G35" i="11"/>
  <c r="F35" i="11"/>
  <c r="H12" i="20"/>
  <c r="H19" i="19"/>
  <c r="H13" i="20"/>
  <c r="F15" i="17"/>
  <c r="H15" i="17" s="1"/>
  <c r="H16" i="17" s="1"/>
  <c r="M68" i="28"/>
  <c r="H15" i="6"/>
  <c r="H16" i="6" s="1"/>
  <c r="I16" i="6" s="1"/>
  <c r="F8" i="3" s="1"/>
  <c r="E41" i="31"/>
  <c r="I26" i="5"/>
  <c r="H22" i="3" s="1"/>
  <c r="G36" i="11"/>
  <c r="H33" i="8"/>
  <c r="I33" i="8" s="1"/>
  <c r="J76" i="3" s="1"/>
  <c r="I20" i="8"/>
  <c r="J11" i="3" s="1"/>
  <c r="X11" i="3" s="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I29" i="33"/>
  <c r="L29" i="33" s="1"/>
  <c r="I41" i="33"/>
  <c r="L41" i="33" s="1"/>
  <c r="L45" i="33"/>
  <c r="L57" i="33"/>
  <c r="L67" i="33"/>
  <c r="I74" i="33"/>
  <c r="L74" i="33" s="1"/>
  <c r="H46" i="1"/>
  <c r="H13" i="18"/>
  <c r="H16" i="18" s="1"/>
  <c r="H6" i="24"/>
  <c r="H8" i="24" s="1"/>
  <c r="E29" i="11"/>
  <c r="E31" i="11" s="1"/>
  <c r="H31" i="11" s="1"/>
  <c r="H35" i="11"/>
  <c r="D28" i="8"/>
  <c r="H28" i="8" s="1"/>
  <c r="H36" i="8" s="1"/>
  <c r="H144" i="1"/>
  <c r="H146" i="1" s="1"/>
  <c r="I146" i="1" s="1"/>
  <c r="G144" i="3" s="1"/>
  <c r="H148" i="1"/>
  <c r="H152" i="1"/>
  <c r="M13" i="23"/>
  <c r="H62" i="1"/>
  <c r="D58" i="1"/>
  <c r="H7" i="1"/>
  <c r="H8" i="1" s="1"/>
  <c r="I8" i="1" s="1"/>
  <c r="G6" i="3" s="1"/>
  <c r="H12" i="26"/>
  <c r="H13" i="26" s="1"/>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23" i="17"/>
  <c r="H11" i="18"/>
  <c r="H35" i="8"/>
  <c r="H38" i="8" s="1"/>
  <c r="I38" i="8" s="1"/>
  <c r="J77" i="3" s="1"/>
  <c r="H30" i="8"/>
  <c r="I30" i="8" s="1"/>
  <c r="J65" i="3" s="1"/>
  <c r="H55" i="5"/>
  <c r="H56" i="5" s="1"/>
  <c r="I56" i="5" s="1"/>
  <c r="H76" i="3" s="1"/>
  <c r="I33" i="5"/>
  <c r="H24" i="3" s="1"/>
  <c r="H37" i="31"/>
  <c r="H11" i="20"/>
  <c r="H25" i="20" s="1"/>
  <c r="H11" i="17"/>
  <c r="Q27" i="1"/>
  <c r="H26" i="28"/>
  <c r="D32" i="28"/>
  <c r="D38" i="28" s="1"/>
  <c r="D49" i="28" s="1"/>
  <c r="H49" i="28" s="1"/>
  <c r="M77" i="28"/>
  <c r="F37" i="28"/>
  <c r="I19" i="6"/>
  <c r="F16" i="3" s="1"/>
  <c r="H20" i="6"/>
  <c r="H32" i="6" s="1"/>
  <c r="H33" i="6" s="1"/>
  <c r="I33" i="6" s="1"/>
  <c r="F76" i="3" s="1"/>
  <c r="D28" i="28"/>
  <c r="M70" i="28"/>
  <c r="F36" i="11"/>
  <c r="H36" i="11" s="1"/>
  <c r="H37" i="11" s="1"/>
  <c r="I37" i="11" s="1"/>
  <c r="I66" i="3" s="1"/>
  <c r="L32" i="33"/>
  <c r="L33" i="33" s="1"/>
  <c r="M33" i="33"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L47" i="11"/>
  <c r="M47" i="11" s="1"/>
  <c r="F27" i="11" s="1"/>
  <c r="H27" i="11" s="1"/>
  <c r="M44" i="11"/>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D57" i="22" l="1"/>
  <c r="H57" i="22" s="1"/>
  <c r="I57" i="22" s="1"/>
  <c r="P129" i="3" s="1"/>
  <c r="X129" i="3" s="1"/>
  <c r="Y129" i="3" s="1"/>
  <c r="D134" i="35" s="1"/>
  <c r="E48" i="22"/>
  <c r="E40" i="22"/>
  <c r="H40" i="22" s="1"/>
  <c r="H42" i="22" s="1"/>
  <c r="I42" i="22" s="1"/>
  <c r="D189" i="35" s="1"/>
  <c r="E49" i="22"/>
  <c r="E47" i="1"/>
  <c r="H47" i="1" s="1"/>
  <c r="O49" i="1"/>
  <c r="E49" i="1" s="1"/>
  <c r="P6" i="12"/>
  <c r="E50" i="12" s="1"/>
  <c r="H50" i="12" s="1"/>
  <c r="G25" i="31"/>
  <c r="F28" i="31" s="1"/>
  <c r="Q20" i="12"/>
  <c r="Q18" i="12"/>
  <c r="Q19" i="12"/>
  <c r="Q21" i="12"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51" i="11" s="1"/>
  <c r="H149" i="1"/>
  <c r="I149" i="1" s="1"/>
  <c r="G142" i="3" s="1"/>
  <c r="Y11" i="3"/>
  <c r="D188" i="35"/>
  <c r="E22" i="8"/>
  <c r="H22" i="8" s="1"/>
  <c r="H23" i="8" s="1"/>
  <c r="I23" i="8" s="1"/>
  <c r="J12" i="3" s="1"/>
  <c r="X12" i="3" s="1"/>
  <c r="Y12" i="3" s="1"/>
  <c r="H7" i="8"/>
  <c r="H8" i="8" s="1"/>
  <c r="I8" i="8" s="1"/>
  <c r="J4" i="3" s="1"/>
  <c r="L60" i="33"/>
  <c r="L61" i="33" s="1"/>
  <c r="M61" i="33" s="1"/>
  <c r="H37" i="28"/>
  <c r="F14" i="30"/>
  <c r="F79" i="29"/>
  <c r="F80" i="29"/>
  <c r="H58" i="1"/>
  <c r="D59" i="1"/>
  <c r="H59" i="1" s="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25" i="31"/>
  <c r="H26" i="31" s="1"/>
  <c r="I26" i="31" s="1"/>
  <c r="U67" i="3" s="1"/>
  <c r="H40" i="23"/>
  <c r="G36" i="23"/>
  <c r="F36" i="23"/>
  <c r="G41" i="23"/>
  <c r="D57" i="23"/>
  <c r="H57" i="23" s="1"/>
  <c r="H64" i="28"/>
  <c r="H31" i="28"/>
  <c r="I40" i="8"/>
  <c r="J151" i="3" s="1"/>
  <c r="D32" i="23"/>
  <c r="H32" i="23" s="1"/>
  <c r="H31" i="23"/>
  <c r="I42" i="5"/>
  <c r="H57" i="5"/>
  <c r="H60" i="5" s="1"/>
  <c r="I60" i="5" s="1"/>
  <c r="H77" i="3" s="1"/>
  <c r="H109" i="1"/>
  <c r="H111" i="1" s="1"/>
  <c r="I111" i="1" s="1"/>
  <c r="G39" i="3" s="1"/>
  <c r="X39" i="3" s="1"/>
  <c r="Y39" i="3" s="1"/>
  <c r="G113" i="1"/>
  <c r="H113" i="1" s="1"/>
  <c r="H115" i="1" s="1"/>
  <c r="I115" i="1" s="1"/>
  <c r="G40" i="3" s="1"/>
  <c r="X40" i="3" s="1"/>
  <c r="Y40" i="3" s="1"/>
  <c r="H49" i="11"/>
  <c r="H33" i="11"/>
  <c r="I33" i="11" s="1"/>
  <c r="E4" i="3"/>
  <c r="G70" i="5"/>
  <c r="G73" i="5" s="1"/>
  <c r="L47" i="23"/>
  <c r="M47" i="23" s="1"/>
  <c r="F28" i="23" s="1"/>
  <c r="M44" i="23"/>
  <c r="H59" i="28"/>
  <c r="Q28" i="1"/>
  <c r="Q29" i="1"/>
  <c r="I20" i="17"/>
  <c r="O69" i="3" s="1"/>
  <c r="H24" i="17"/>
  <c r="H36" i="23"/>
  <c r="D27" i="25"/>
  <c r="H27" i="25" s="1"/>
  <c r="H37" i="25" s="1"/>
  <c r="H26" i="25"/>
  <c r="I78" i="1"/>
  <c r="H94" i="1"/>
  <c r="H19" i="25"/>
  <c r="D20" i="25"/>
  <c r="H20" i="25" s="1"/>
  <c r="I20" i="25" s="1"/>
  <c r="E16" i="3" s="1"/>
  <c r="X16" i="3" s="1"/>
  <c r="Y16" i="3" s="1"/>
  <c r="M78" i="33"/>
  <c r="D34" i="28"/>
  <c r="H34" i="28" s="1"/>
  <c r="D40" i="28"/>
  <c r="H28" i="28"/>
  <c r="H48" i="22"/>
  <c r="I48" i="22" s="1"/>
  <c r="P116" i="3" s="1"/>
  <c r="X116" i="3" s="1"/>
  <c r="Y116" i="3" s="1"/>
  <c r="D99" i="35" s="1"/>
  <c r="D49" i="22"/>
  <c r="H49" i="22" s="1"/>
  <c r="I49" i="22" s="1"/>
  <c r="P117" i="3" s="1"/>
  <c r="X117" i="3" s="1"/>
  <c r="Y117" i="3" s="1"/>
  <c r="D98" i="35" s="1"/>
  <c r="P113" i="3"/>
  <c r="X113" i="3" s="1"/>
  <c r="Y113" i="3"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17" i="17"/>
  <c r="I16" i="20"/>
  <c r="H32" i="28"/>
  <c r="H55" i="28" s="1"/>
  <c r="H27" i="18"/>
  <c r="H29" i="18" s="1"/>
  <c r="I29" i="18" s="1"/>
  <c r="N79" i="3" s="1"/>
  <c r="H22" i="18"/>
  <c r="H17" i="18"/>
  <c r="I17" i="18" s="1"/>
  <c r="H25" i="17" l="1"/>
  <c r="I25" i="17" s="1"/>
  <c r="O78" i="3" s="1"/>
  <c r="H52" i="11"/>
  <c r="I52" i="11" s="1"/>
  <c r="I77" i="3" s="1"/>
  <c r="E51" i="12"/>
  <c r="H51" i="12" s="1"/>
  <c r="H52" i="12" s="1"/>
  <c r="I52" i="12" s="1"/>
  <c r="Q143" i="3" s="1"/>
  <c r="X143" i="3" s="1"/>
  <c r="Y143" i="3" s="1"/>
  <c r="E31" i="12"/>
  <c r="E26" i="12"/>
  <c r="E22" i="12"/>
  <c r="H22" i="12" s="1"/>
  <c r="Q24" i="12"/>
  <c r="Q25" i="12"/>
  <c r="E21" i="12" s="1"/>
  <c r="E23" i="12"/>
  <c r="H23" i="12" s="1"/>
  <c r="Q26" i="12"/>
  <c r="E54" i="12" s="1"/>
  <c r="Q27" i="12"/>
  <c r="E32" i="12" s="1"/>
  <c r="H32" i="12" s="1"/>
  <c r="G28" i="31"/>
  <c r="H28" i="31" s="1"/>
  <c r="H29" i="31" s="1"/>
  <c r="I29" i="31" s="1"/>
  <c r="U66" i="3" s="1"/>
  <c r="D48" i="31"/>
  <c r="H48" i="31" s="1"/>
  <c r="H49" i="31" s="1"/>
  <c r="I49" i="31" s="1"/>
  <c r="U130" i="3" s="1"/>
  <c r="H60" i="22"/>
  <c r="H62" i="22" s="1"/>
  <c r="I62" i="22" s="1"/>
  <c r="P78" i="3" s="1"/>
  <c r="H11" i="12"/>
  <c r="H72" i="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I72" i="1"/>
  <c r="H93" i="1"/>
  <c r="I22" i="26"/>
  <c r="I20" i="18"/>
  <c r="N69" i="3" s="1"/>
  <c r="H24" i="18"/>
  <c r="H25" i="18" s="1"/>
  <c r="I25" i="18" s="1"/>
  <c r="F81" i="29"/>
  <c r="H81" i="29" s="1"/>
  <c r="F12" i="30"/>
  <c r="H12" i="30" s="1"/>
  <c r="H14" i="30"/>
  <c r="R72" i="3"/>
  <c r="X72" i="3" s="1"/>
  <c r="Y72" i="3" s="1"/>
  <c r="I29" i="27"/>
  <c r="R151" i="3" s="1"/>
  <c r="I13" i="24"/>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N71" i="3"/>
  <c r="F4" i="3"/>
  <c r="I39" i="6"/>
  <c r="H92" i="1"/>
  <c r="I92" i="1" s="1"/>
  <c r="G76" i="3" s="1"/>
  <c r="H41" i="28"/>
  <c r="I41" i="28" s="1"/>
  <c r="X63" i="3" s="1"/>
  <c r="I65" i="3"/>
  <c r="I58" i="11"/>
  <c r="I151" i="3" s="1"/>
  <c r="G65" i="3"/>
  <c r="K151" i="3" l="1"/>
  <c r="E56" i="12"/>
  <c r="H56" i="12" s="1"/>
  <c r="I56" i="12" s="1"/>
  <c r="Q142" i="3" s="1"/>
  <c r="X142" i="3" s="1"/>
  <c r="Y142" i="3" s="1"/>
  <c r="H54" i="12"/>
  <c r="I54" i="12" s="1"/>
  <c r="Q144" i="3" s="1"/>
  <c r="X144" i="3" s="1"/>
  <c r="Y144" i="3" s="1"/>
  <c r="E33" i="12"/>
  <c r="H33" i="12" s="1"/>
  <c r="F26" i="12"/>
  <c r="H26" i="12" s="1"/>
  <c r="E7" i="12"/>
  <c r="H7" i="12" s="1"/>
  <c r="E20" i="12"/>
  <c r="E37" i="12"/>
  <c r="H31" i="12"/>
  <c r="E13" i="12"/>
  <c r="H13" i="12" s="1"/>
  <c r="E8" i="12"/>
  <c r="H8" i="12" s="1"/>
  <c r="E42" i="12"/>
  <c r="E10" i="12"/>
  <c r="H10" i="12" s="1"/>
  <c r="H21" i="12"/>
  <c r="I60" i="22"/>
  <c r="P133" i="3" s="1"/>
  <c r="X133" i="3" s="1"/>
  <c r="Y133" i="3" s="1"/>
  <c r="D159" i="35" s="1"/>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X78" i="3" s="1"/>
  <c r="Y78" i="3" s="1"/>
  <c r="D106" i="35" s="1"/>
  <c r="M25" i="12"/>
  <c r="N151" i="3"/>
  <c r="V151" i="3"/>
  <c r="I21" i="30"/>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H20" i="12" l="1"/>
  <c r="E9" i="12"/>
  <c r="H9" i="12" s="1"/>
  <c r="H27" i="12"/>
  <c r="E28" i="12" s="1"/>
  <c r="H42" i="12"/>
  <c r="E43" i="12"/>
  <c r="H37" i="12"/>
  <c r="E38" i="12"/>
  <c r="E16" i="12"/>
  <c r="H16" i="12" s="1"/>
  <c r="H24" i="12"/>
  <c r="H25" i="30"/>
  <c r="H27" i="30" s="1"/>
  <c r="I27" i="30" s="1"/>
  <c r="S79" i="3" s="1"/>
  <c r="X79" i="3" s="1"/>
  <c r="Y79" i="3" s="1"/>
  <c r="D47" i="35"/>
  <c r="D53" i="35"/>
  <c r="E17" i="12"/>
  <c r="H17" i="12" s="1"/>
  <c r="Q140" i="3"/>
  <c r="X140" i="3" s="1"/>
  <c r="Y140" i="3" s="1"/>
  <c r="D137" i="35" s="1"/>
  <c r="H19" i="28"/>
  <c r="H23" i="28" s="1"/>
  <c r="I23" i="28" s="1"/>
  <c r="T6" i="3" s="1"/>
  <c r="X6" i="3" s="1"/>
  <c r="Y6" i="3" s="1"/>
  <c r="E25" i="28"/>
  <c r="H25" i="28" s="1"/>
  <c r="H29" i="28" s="1"/>
  <c r="I29" i="28" s="1"/>
  <c r="T8" i="3" s="1"/>
  <c r="X8" i="3" s="1"/>
  <c r="Y8" i="3" s="1"/>
  <c r="L151" i="3"/>
  <c r="O151" i="3"/>
  <c r="P151" i="3"/>
  <c r="I28" i="30"/>
  <c r="S151" i="3" s="1"/>
  <c r="S73" i="3"/>
  <c r="X73" i="3" s="1"/>
  <c r="Y73" i="3" s="1"/>
  <c r="H56" i="28"/>
  <c r="H57" i="28" s="1"/>
  <c r="I57" i="28" s="1"/>
  <c r="T76" i="3" s="1"/>
  <c r="X76" i="3" s="1"/>
  <c r="Y76" i="3" s="1"/>
  <c r="D104" i="35" s="1"/>
  <c r="H35" i="28"/>
  <c r="I35" i="28" s="1"/>
  <c r="U4" i="3"/>
  <c r="X4" i="3" s="1"/>
  <c r="Y4" i="3" s="1"/>
  <c r="I51" i="3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H18" i="12" l="1"/>
  <c r="I18" i="12" s="1"/>
  <c r="Q137" i="3" s="1"/>
  <c r="X137" i="3" s="1"/>
  <c r="Y137" i="3" s="1"/>
  <c r="D21" i="35" s="1"/>
  <c r="E44" i="12"/>
  <c r="H43" i="12"/>
  <c r="H28" i="12"/>
  <c r="H34" i="12" s="1"/>
  <c r="I34" i="12" s="1"/>
  <c r="Q139" i="3" s="1"/>
  <c r="X139" i="3" s="1"/>
  <c r="Y139" i="3" s="1"/>
  <c r="D138" i="35" s="1"/>
  <c r="E12" i="12"/>
  <c r="H12" i="12" s="1"/>
  <c r="H14" i="12" s="1"/>
  <c r="I14" i="12" s="1"/>
  <c r="Q136" i="3" s="1"/>
  <c r="X136" i="3" s="1"/>
  <c r="Y136" i="3" s="1"/>
  <c r="H38" i="12"/>
  <c r="E39" i="12"/>
  <c r="H39" i="12" s="1"/>
  <c r="H40" i="12" s="1"/>
  <c r="I40" i="12" s="1"/>
  <c r="X10" i="3"/>
  <c r="Y10" i="3" s="1"/>
  <c r="D158" i="35" s="1"/>
  <c r="U9" i="3"/>
  <c r="X9" i="3" s="1"/>
  <c r="Y9" i="3" s="1"/>
  <c r="D40" i="35" s="1"/>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44" i="12" l="1"/>
  <c r="E45" i="12"/>
  <c r="H45" i="12" s="1"/>
  <c r="U151" i="3"/>
  <c r="H151" i="3"/>
  <c r="D6" i="35"/>
  <c r="F6" i="35" s="1"/>
  <c r="F191" i="35" s="1"/>
  <c r="F193" i="35" s="1"/>
  <c r="F195" i="35" s="1"/>
  <c r="D151" i="3"/>
  <c r="I155" i="1"/>
  <c r="G151" i="3" s="1"/>
  <c r="X65" i="3"/>
  <c r="Y65" i="3" s="1"/>
  <c r="Y155" i="3" s="1"/>
  <c r="X151" i="3"/>
  <c r="H46" i="12" l="1"/>
  <c r="I46" i="12" s="1"/>
  <c r="I64" i="12" s="1"/>
  <c r="Q151" i="3" s="1"/>
  <c r="Z151" i="3" s="1"/>
  <c r="Z155" i="3"/>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<sst xmlns="http://schemas.openxmlformats.org/spreadsheetml/2006/main" count="5408" uniqueCount="1227">
  <si>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</si>
  <si>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</si>
  <si>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</si>
  <si>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</si>
  <si>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</si>
  <si>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</si>
  <si>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</si>
  <si>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</si>
  <si>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</si>
  <si>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</si>
  <si>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</si>
  <si>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</si>
  <si>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</si>
  <si>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</si>
  <si>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</si>
  <si>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</si>
  <si>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</si>
  <si>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</si>
  <si>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</si>
  <si>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</si>
  <si>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</si>
  <si>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</si>
  <si>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</si>
  <si>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</si>
  <si>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</si>
  <si>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</si>
  <si>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</si>
  <si>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</si>
  <si>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</si>
  <si>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</si>
  <si>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</si>
  <si>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</si>
  <si>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</si>
  <si>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</si>
  <si>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</si>
  <si>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</si>
  <si>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</si>
  <si>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</si>
  <si>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</si>
  <si>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</si>
  <si>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</si>
  <si>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</si>
  <si>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</si>
  <si>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</si>
  <si>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</si>
  <si>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</si>
  <si>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</si>
  <si>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</si>
  <si>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</si>
  <si>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</si>
  <si>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</si>
  <si>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</si>
  <si>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</si>
  <si>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</si>
  <si>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</si>
  <si>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</si>
  <si>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</si>
  <si>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</si>
  <si>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</si>
  <si>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</si>
  <si>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</si>
  <si>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</si>
  <si>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</si>
  <si>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</si>
  <si>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</si>
  <si>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</si>
  <si>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</si>
  <si>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</si>
  <si>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</si>
  <si>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</si>
  <si>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</si>
  <si>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</si>
  <si>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</si>
  <si>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</si>
  <si>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</si>
  <si>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</si>
  <si>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</si>
  <si>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</si>
  <si>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</si>
  <si>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</si>
  <si>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</si>
  <si>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</si>
  <si>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</si>
  <si>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</si>
  <si>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</si>
  <si>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</si>
  <si>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</si>
  <si>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</si>
  <si>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</si>
  <si>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</si>
  <si>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</si>
  <si>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</si>
  <si>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</si>
  <si>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</si>
  <si>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</si>
  <si>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</si>
  <si>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</si>
  <si>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</si>
  <si>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</si>
  <si>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</si>
  <si>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</si>
  <si>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</si>
  <si>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</si>
  <si>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</si>
  <si>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</si>
  <si>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</si>
  <si>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</si>
  <si>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</si>
  <si>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</si>
  <si>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</si>
  <si>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</si>
  <si>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</si>
  <si>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</si>
  <si>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</si>
  <si>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</si>
  <si>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</si>
  <si>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</si>
  <si>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</si>
  <si>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</si>
  <si>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</si>
  <si>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</si>
  <si>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</si>
  <si>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</si>
  <si>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</si>
  <si>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</si>
  <si>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</si>
  <si>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</si>
  <si>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</si>
  <si>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</si>
  <si>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</si>
  <si>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</si>
  <si>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</si>
  <si>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</si>
  <si>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</si>
  <si>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</si>
  <si>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</si>
  <si>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</si>
  <si>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</si>
  <si>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</si>
  <si>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</si>
  <si>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</si>
  <si>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</si>
  <si>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</si>
  <si>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</si>
  <si>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</si>
  <si>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</si>
  <si>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</si>
  <si>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</si>
  <si>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</si>
  <si>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</si>
  <si>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</si>
  <si>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</si>
  <si>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</si>
  <si>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</si>
  <si>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</si>
  <si>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</si>
  <si>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</si>
  <si>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</si>
  <si>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</si>
  <si>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</si>
  <si>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</si>
  <si>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</si>
  <si>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</si>
  <si>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</si>
  <si>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</si>
  <si>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</si>
  <si>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</si>
  <si>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</si>
  <si>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</si>
  <si>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</si>
  <si>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</si>
  <si>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</si>
  <si>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</si>
  <si>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</si>
  <si>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</si>
  <si>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</si>
  <si>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</si>
  <si>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</si>
  <si>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</si>
  <si>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</si>
  <si>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</si>
  <si>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</si>
  <si>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</si>
  <si>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</si>
  <si>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</si>
  <si>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</si>
  <si>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</si>
  <si>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</si>
  <si>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</si>
  <si>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</si>
  <si>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</si>
  <si>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</si>
  <si>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</si>
  <si>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</si>
  <si>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</si>
  <si>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</si>
  <si>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</si>
  <si>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</si>
  <si>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</si>
  <si>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</si>
  <si>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</si>
  <si>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</si>
  <si>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</si>
  <si>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</si>
  <si>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</si>
  <si>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</si>
  <si>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</si>
  <si>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</si>
  <si>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</si>
  <si>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</si>
  <si>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</si>
  <si>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</si>
  <si>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</si>
  <si>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</si>
  <si>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</si>
  <si>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</si>
  <si>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</si>
  <si>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</si>
  <si>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</si>
  <si>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</si>
  <si>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</si>
  <si>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</si>
  <si>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</si>
  <si>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</si>
  <si>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</si>
  <si>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</si>
  <si>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</si>
  <si>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</si>
  <si>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</si>
  <si>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</si>
  <si>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</si>
  <si>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</si>
  <si>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</si>
  <si>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</si>
  <si>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</si>
  <si>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</si>
  <si>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</si>
  <si>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</si>
  <si>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</si>
  <si>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</si>
  <si>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</si>
  <si>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</si>
  <si>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</si>
  <si>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</si>
  <si>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</si>
  <si>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</si>
  <si>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</si>
  <si>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</si>
  <si>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</si>
  <si>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</si>
  <si>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</si>
  <si>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</si>
  <si>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</si>
  <si>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</si>
  <si>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</si>
  <si>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</si>
  <si>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</si>
  <si>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</si>
  <si>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</si>
  <si>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</si>
  <si>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</si>
  <si>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</si>
  <si>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</si>
  <si>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</si>
  <si>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</si>
  <si>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</si>
  <si>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</si>
  <si>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</si>
  <si>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</si>
  <si>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</si>
  <si>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</si>
  <si>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</si>
  <si>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</si>
  <si>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</si>
  <si>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</si>
  <si>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</si>
  <si>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</si>
  <si>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</si>
  <si>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</si>
  <si>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</si>
  <si>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</si>
  <si>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</si>
  <si>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</si>
  <si>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</si>
  <si>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</si>
  <si>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</si>
  <si>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</si>
  <si>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</si>
  <si>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</si>
  <si>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</si>
  <si>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</si>
  <si>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</si>
  <si>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</si>
  <si>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</si>
  <si>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</si>
  <si>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</si>
  <si>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</si>
  <si>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</si>
  <si>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</si>
  <si>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</si>
  <si>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</si>
  <si>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</si>
  <si>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</si>
  <si>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</si>
  <si>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</si>
  <si>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</si>
  <si>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</si>
  <si>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</si>
  <si>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</si>
  <si>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</si>
  <si>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</si>
  <si>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</si>
  <si>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</si>
  <si>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</si>
  <si>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</si>
  <si>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</si>
  <si>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</si>
  <si>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</si>
  <si>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</si>
  <si>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</si>
  <si>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</si>
  <si>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</si>
  <si>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</si>
  <si>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</si>
  <si>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</si>
  <si>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</si>
  <si>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</si>
  <si>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</si>
  <si>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</si>
  <si>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</si>
  <si>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</si>
  <si>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</si>
  <si>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</si>
  <si>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</si>
  <si>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</si>
  <si>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</si>
  <si>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</si>
  <si>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</si>
  <si>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</si>
  <si>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</si>
  <si>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</si>
  <si>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</si>
  <si>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</si>
  <si>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</si>
  <si>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</si>
  <si>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</si>
  <si>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</si>
  <si>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</si>
  <si>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</si>
  <si>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</si>
  <si>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</si>
  <si>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</si>
  <si>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</si>
  <si>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</si>
  <si>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</si>
  <si>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</si>
  <si>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</si>
  <si>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</si>
  <si>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</si>
  <si>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</si>
  <si>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</si>
  <si>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</si>
  <si>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</si>
  <si>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</si>
  <si>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</si>
  <si>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</si>
  <si>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</si>
  <si>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</si>
  <si>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</si>
  <si>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</si>
  <si>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</si>
  <si>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</si>
  <si>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</si>
  <si>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</si>
  <si>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</si>
  <si>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</si>
  <si>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</si>
  <si>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</si>
  <si>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</si>
  <si>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</si>
  <si>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</si>
  <si>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</si>
  <si>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</si>
  <si>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</si>
  <si>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</si>
  <si>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</si>
  <si>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</si>
  <si>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</si>
  <si>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</si>
  <si>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</si>
  <si>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</si>
  <si>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</si>
  <si>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</si>
  <si>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</si>
  <si>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</si>
  <si>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</si>
  <si>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</si>
  <si>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</si>
  <si>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</si>
  <si>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</si>
  <si>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</si>
  <si>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</si>
  <si>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</si>
  <si>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</si>
  <si>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</si>
  <si>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</si>
  <si>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</si>
  <si>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</si>
  <si>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</si>
  <si>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</si>
  <si>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</si>
  <si>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</si>
  <si>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</si>
  <si>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</si>
  <si>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</si>
  <si>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</si>
  <si>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</si>
  <si>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</si>
  <si>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</si>
  <si>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</si>
  <si>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</si>
  <si>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</si>
  <si>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</si>
  <si>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</si>
  <si>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</si>
  <si>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</si>
  <si>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</si>
  <si>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</si>
  <si>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</si>
  <si>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</si>
  <si>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</si>
  <si>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</si>
  <si>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</si>
  <si>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</si>
  <si>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</si>
  <si>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</si>
  <si>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</si>
  <si>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</si>
  <si>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</si>
  <si>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</si>
  <si>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</si>
  <si>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</si>
  <si>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</si>
  <si>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</si>
  <si>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</si>
  <si>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</si>
  <si>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</si>
  <si>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</si>
  <si>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</si>
  <si>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</si>
  <si>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</si>
  <si>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</si>
  <si>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</si>
  <si>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</si>
  <si>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</si>
  <si>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</si>
  <si>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</si>
  <si>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</si>
  <si>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</si>
  <si>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</si>
  <si>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</si>
  <si>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</si>
  <si>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</si>
  <si>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</si>
  <si>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</si>
  <si>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</si>
  <si>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</si>
  <si>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</si>
  <si>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</si>
  <si>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</si>
  <si>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</si>
  <si>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</si>
  <si>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</si>
  <si>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</si>
  <si>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</si>
  <si>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</si>
  <si>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</si>
  <si>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</si>
  <si>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</si>
  <si>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</si>
  <si>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</si>
  <si>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</si>
  <si>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</si>
  <si>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</si>
  <si>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</si>
  <si>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</si>
  <si>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</si>
  <si>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</si>
  <si>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</si>
  <si>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</si>
  <si>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</si>
  <si>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</si>
  <si>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</si>
  <si>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</si>
  <si>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</si>
  <si>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</si>
  <si>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</si>
  <si>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</si>
  <si>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</si>
  <si>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</si>
  <si>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</si>
  <si>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</si>
  <si>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</si>
  <si>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</si>
  <si>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</si>
  <si>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</si>
  <si>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</si>
  <si>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</si>
  <si>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</si>
  <si>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</si>
  <si>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</si>
  <si>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</si>
  <si>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</si>
  <si>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</si>
  <si>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</si>
  <si>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</si>
  <si>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</si>
  <si>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</si>
  <si>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</si>
  <si>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</si>
  <si>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</si>
  <si>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</si>
  <si>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</si>
  <si>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</si>
  <si>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</si>
  <si>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</si>
  <si>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</si>
  <si>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</si>
  <si>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</si>
  <si>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</si>
  <si>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</si>
  <si>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</si>
  <si>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</si>
  <si>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</si>
  <si>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</si>
  <si>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</si>
  <si>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</si>
  <si>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</si>
  <si>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</si>
  <si>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</si>
  <si>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</si>
  <si>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</si>
  <si>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</si>
  <si>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</si>
  <si>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</si>
  <si>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</si>
  <si>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</si>
  <si>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</si>
  <si>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</si>
  <si>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</si>
  <si>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</si>
  <si>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</si>
  <si>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</si>
  <si>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</si>
  <si>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</si>
  <si>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</si>
  <si>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</si>
  <si>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</si>
  <si>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</si>
  <si>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</si>
  <si>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</si>
  <si>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</si>
  <si>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</si>
  <si>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</si>
  <si>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</si>
  <si>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</si>
  <si>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</si>
  <si>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</si>
  <si>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</si>
  <si>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</si>
  <si>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</si>
  <si>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</si>
  <si>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</si>
  <si>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</si>
  <si>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</si>
  <si>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</si>
  <si>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</si>
  <si>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</si>
  <si>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</si>
  <si>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</si>
  <si>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</si>
  <si>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</si>
  <si>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</si>
  <si>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</si>
  <si>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</si>
  <si>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</si>
  <si>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</si>
  <si>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</si>
  <si>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</si>
  <si>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</si>
  <si>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</si>
  <si>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</si>
  <si>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</si>
  <si>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</si>
  <si>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</si>
  <si>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</si>
  <si>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</si>
  <si>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</si>
  <si>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</si>
  <si>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</si>
  <si>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</si>
  <si>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</si>
  <si>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</si>
  <si>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</si>
  <si>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</si>
  <si>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</si>
  <si>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</si>
  <si>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</si>
  <si>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</si>
  <si>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</si>
  <si>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</si>
  <si>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</si>
  <si>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</si>
  <si>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</si>
  <si>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</si>
  <si>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</si>
  <si>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</si>
  <si>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</si>
  <si>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</si>
  <si>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</si>
  <si>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</si>
  <si>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</si>
  <si>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</si>
  <si>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</si>
  <si>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</si>
  <si>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</si>
  <si>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</si>
  <si>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</si>
  <si>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</si>
  <si>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</si>
  <si>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</si>
  <si>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</si>
  <si>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</si>
  <si>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</si>
  <si>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</si>
  <si>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</si>
  <si>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</si>
  <si>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</si>
  <si>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</si>
  <si>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</si>
  <si>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</si>
  <si>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</si>
  <si>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</si>
  <si>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</si>
  <si>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</si>
  <si>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</si>
  <si>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</si>
  <si>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</si>
  <si>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</si>
  <si>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</si>
  <si>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</si>
  <si>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</si>
  <si>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</si>
  <si>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</si>
  <si>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</si>
  <si>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</si>
  <si>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</si>
  <si>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</si>
  <si>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</si>
  <si>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</si>
  <si>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</si>
  <si>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</si>
  <si>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</si>
  <si>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</si>
  <si>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</si>
  <si>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</si>
  <si>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</si>
  <si>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</si>
  <si>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</si>
  <si>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</si>
  <si>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</si>
  <si>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</si>
  <si>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</si>
  <si>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</si>
  <si>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</si>
  <si>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</si>
  <si>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</si>
  <si>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</si>
  <si>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</si>
  <si>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</si>
  <si>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</si>
  <si>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</si>
  <si>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</si>
  <si>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</si>
  <si>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</si>
  <si>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</si>
  <si>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</si>
  <si>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</si>
  <si>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</si>
  <si>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</si>
  <si>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</si>
  <si>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</si>
  <si>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</si>
  <si>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</si>
  <si>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</si>
  <si>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</si>
  <si>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</si>
  <si>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</si>
  <si>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</si>
  <si>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</si>
  <si>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</si>
  <si>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</si>
  <si>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</si>
  <si>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</si>
  <si>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</si>
  <si>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</si>
  <si>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</si>
  <si>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</si>
  <si>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</si>
  <si>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</si>
  <si>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</si>
  <si>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</si>
  <si>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</si>
  <si>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</si>
  <si>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</si>
  <si>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</si>
  <si>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</si>
  <si>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</si>
  <si>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</si>
  <si>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</si>
  <si>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</si>
  <si>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</si>
  <si>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</si>
  <si>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</si>
  <si>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</si>
  <si>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</si>
  <si>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</si>
  <si>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</si>
  <si>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</si>
  <si>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</si>
  <si>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</si>
  <si>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</si>
  <si>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</si>
  <si>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</si>
  <si>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</si>
  <si>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</si>
  <si>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</si>
  <si>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</si>
  <si>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</si>
  <si>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</si>
  <si>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</si>
  <si>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</si>
  <si>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</si>
  <si>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</si>
  <si>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</si>
  <si>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</si>
  <si>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</si>
  <si>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</si>
  <si>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</si>
  <si>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</si>
  <si>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</si>
  <si>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</si>
  <si>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</si>
  <si>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</si>
  <si>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</si>
  <si>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</si>
  <si>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</si>
  <si>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</si>
  <si>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</si>
  <si>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</si>
  <si>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</si>
  <si>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</si>
  <si>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</si>
  <si>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</si>
  <si>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</si>
  <si>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</si>
  <si>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</si>
  <si>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</si>
  <si>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</si>
  <si>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</si>
  <si>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</si>
  <si>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</si>
  <si>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</si>
  <si>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</si>
  <si>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</si>
  <si>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</si>
  <si>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</si>
  <si>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</si>
  <si>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</si>
  <si>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</si>
  <si>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</si>
  <si>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</si>
  <si>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</si>
  <si>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</si>
  <si>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</si>
  <si>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</si>
  <si>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</si>
  <si>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</si>
  <si>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</si>
  <si>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</si>
  <si>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</si>
  <si>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</si>
  <si>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</si>
  <si>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</si>
  <si>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</si>
  <si>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</si>
  <si>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</si>
  <si>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</si>
  <si>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</si>
  <si>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</si>
  <si>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</si>
  <si>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</si>
  <si>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</si>
  <si>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</si>
  <si>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</si>
  <si>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</si>
  <si>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</si>
  <si>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</si>
  <si>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</si>
  <si>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</si>
  <si>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</si>
  <si>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</si>
  <si>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</si>
  <si>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</si>
  <si>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</si>
  <si>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</si>
  <si>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</si>
  <si>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</si>
  <si>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</si>
  <si>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</si>
  <si>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</si>
  <si>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</si>
  <si>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</si>
  <si>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</si>
  <si>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</si>
  <si>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</si>
  <si>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</si>
  <si>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</si>
  <si>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</si>
  <si>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</si>
  <si>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</si>
  <si>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</si>
  <si>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</si>
  <si>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</si>
  <si>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</si>
  <si>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</si>
  <si>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</si>
  <si>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</si>
  <si>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</si>
  <si>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</si>
  <si>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</si>
  <si>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</si>
  <si>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</si>
  <si>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</si>
  <si>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</si>
  <si>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</si>
  <si>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</si>
  <si>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</si>
  <si>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</si>
  <si>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</si>
  <si>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</si>
  <si>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</si>
  <si>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</si>
  <si>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</si>
  <si>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</si>
  <si>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</si>
  <si>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</si>
  <si>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</si>
  <si>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</si>
  <si>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</si>
  <si>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</si>
  <si>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</si>
  <si>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</si>
  <si>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</si>
  <si>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</si>
  <si>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</si>
  <si>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</si>
  <si>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</si>
  <si>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</si>
  <si>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</si>
  <si>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</si>
  <si>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</si>
  <si>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</si>
  <si>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</si>
  <si>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</si>
  <si>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</si>
  <si>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</si>
  <si>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</si>
  <si>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</si>
  <si>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</si>
  <si>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</si>
  <si>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</si>
  <si>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</si>
  <si>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</si>
  <si>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</si>
  <si>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</si>
  <si>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</si>
  <si>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</si>
  <si>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</si>
  <si>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</si>
  <si>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</si>
  <si>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</si>
  <si>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</si>
  <si>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</si>
  <si>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</si>
  <si>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</si>
  <si>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</si>
  <si>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</si>
  <si>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</si>
  <si>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</si>
  <si>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</si>
  <si>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</si>
  <si>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</si>
  <si>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</si>
  <si>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</si>
  <si>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</si>
  <si>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</si>
  <si>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</si>
  <si>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</si>
  <si>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</si>
  <si>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</si>
  <si>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</si>
  <si>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</si>
  <si>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</si>
  <si>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</si>
  <si>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</si>
  <si>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</si>
  <si>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</si>
  <si>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</si>
  <si>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</si>
  <si>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</si>
  <si>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</si>
  <si>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</si>
  <si>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</si>
  <si>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</si>
  <si>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</si>
  <si>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</si>
  <si>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</si>
  <si>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</si>
  <si>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</si>
  <si>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</si>
  <si>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</si>
  <si>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</si>
  <si>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</si>
  <si>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</si>
  <si>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</si>
  <si>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</si>
  <si>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</si>
  <si>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</si>
  <si>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</si>
  <si>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</si>
  <si>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</si>
  <si>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</si>
  <si>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</si>
  <si>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</si>
  <si>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</si>
  <si>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</si>
  <si>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</si>
  <si>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</si>
  <si>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</si>
  <si>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</si>
  <si>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</si>
  <si>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</si>
  <si>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</si>
  <si>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</si>
  <si>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</si>
  <si>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</si>
  <si>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</si>
  <si>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</si>
  <si>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</si>
  <si>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</si>
  <si>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</si>
  <si>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</si>
  <si>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</si>
  <si>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</si>
  <si>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</si>
  <si>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</si>
  <si>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</si>
  <si>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</si>
  <si>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</si>
  <si>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</si>
  <si>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</si>
  <si>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</si>
  <si>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</si>
  <si>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</si>
  <si>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</si>
  <si>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</si>
  <si>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</si>
  <si>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</si>
  <si>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</si>
  <si>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</si>
  <si>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</si>
  <si>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</si>
  <si>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</si>
  <si>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</si>
  <si>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</si>
  <si>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</si>
  <si>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</si>
  <si>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</si>
  <si>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</si>
  <si>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</si>
  <si>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</si>
  <si>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</si>
  <si>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</si>
  <si>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</si>
  <si>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</si>
  <si>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</si>
  <si>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</si>
  <si>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</si>
  <si>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</si>
  <si>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</si>
  <si>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</si>
  <si>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</si>
  <si>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</si>
  <si>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</si>
  <si>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</si>
  <si>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</si>
  <si>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</si>
  <si>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</si>
  <si>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</si>
  <si>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</si>
  <si>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</si>
  <si>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</si>
  <si>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</si>
  <si>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</si>
  <si>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</si>
  <si>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</si>
  <si>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</si>
  <si>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</si>
  <si>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</si>
  <si>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</si>
  <si>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</si>
  <si>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</si>
  <si>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</si>
  <si>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</si>
  <si>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</si>
  <si>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</si>
  <si>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</si>
  <si>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</si>
  <si>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</si>
  <si>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</si>
  <si>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</si>
  <si>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</si>
  <si>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</si>
  <si>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</si>
  <si>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</si>
  <si>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</si>
  <si>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</si>
  <si>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</si>
  <si>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</si>
  <si>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</si>
  <si>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</si>
  <si>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</si>
  <si>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</si>
  <si>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</si>
  <si>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</si>
  <si>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</si>
  <si>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</si>
  <si>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</si>
  <si>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</si>
  <si>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</si>
  <si>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</si>
  <si>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</si>
  <si>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</si>
  <si>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</si>
  <si>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</si>
  <si>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</si>
  <si>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</si>
  <si>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</si>
  <si>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</si>
  <si>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</si>
  <si>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</si>
  <si>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</si>
  <si>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</si>
  <si>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</si>
  <si>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</si>
  <si>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</si>
  <si>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</si>
  <si>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</si>
  <si>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</si>
  <si>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</si>
  <si>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</si>
  <si>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</si>
  <si>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</si>
  <si>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</si>
  <si>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</si>
  <si>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</si>
  <si>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</si>
  <si>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</si>
  <si>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</si>
  <si>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</si>
  <si>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</si>
  <si>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</si>
  <si>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</si>
  <si>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</si>
  <si>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</si>
  <si>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</si>
  <si>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</si>
  <si>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</si>
  <si>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</si>
  <si>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</si>
  <si>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</si>
  <si>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</si>
  <si>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</si>
  <si>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</si>
  <si>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</si>
  <si>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</si>
  <si>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</si>
  <si>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</si>
  <si>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</si>
  <si>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</si>
  <si>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</si>
  <si>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</si>
  <si>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</si>
  <si>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</si>
  <si>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</si>
  <si>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</si>
  <si>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</si>
  <si>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</si>
  <si>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</si>
  <si>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</si>
  <si>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</si>
  <si>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</si>
  <si>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</si>
  <si>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</si>
  <si>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</si>
  <si>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</si>
  <si>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</si>
  <si>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</si>
  <si>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</si>
  <si>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</si>
  <si>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</si>
  <si>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</si>
  <si>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</si>
  <si>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</si>
  <si>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</si>
  <si>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</si>
  <si>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</si>
  <si>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</si>
  <si>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</si>
  <si>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</si>
  <si>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</si>
  <si>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</si>
  <si>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</si>
  <si>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</si>
  <si>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</si>
  <si>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</si>
  <si>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</si>
  <si>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</si>
  <si>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</si>
  <si>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</si>
  <si>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</si>
  <si>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</si>
  <si>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</si>
  <si>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</si>
  <si>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</si>
  <si>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</si>
  <si>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</si>
  <si>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</si>
  <si>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</si>
  <si>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</si>
  <si>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</si>
  <si>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</si>
  <si>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</si>
  <si>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</si>
  <si>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</si>
  <si>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</si>
  <si>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</si>
  <si>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</si>
  <si>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</si>
  <si>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</si>
  <si>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</si>
  <si>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</si>
  <si>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</si>
  <si>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</si>
  <si>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</si>
  <si>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</si>
  <si>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</si>
  <si>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</si>
  <si>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</si>
  <si>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</si>
  <si>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</si>
  <si>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</si>
  <si>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</si>
  <si>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</si>
  <si>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</si>
  <si>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</si>
  <si>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</si>
  <si>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</si>
  <si>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</si>
  <si>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</si>
  <si>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</si>
  <si>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</si>
  <si>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</si>
  <si>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</si>
  <si>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</si>
  <si>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</si>
  <si>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</si>
  <si>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</si>
  <si>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</si>
  <si>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</si>
  <si>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</si>
  <si>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</si>
  <si>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</si>
  <si>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</si>
  <si>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</si>
  <si>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</si>
  <si>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</si>
  <si>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</si>
  <si>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</si>
  <si>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</si>
  <si>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</si>
  <si>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</si>
  <si>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</si>
  <si>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</si>
  <si>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</si>
  <si>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</si>
  <si>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</si>
  <si>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</si>
  <si>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</si>
  <si>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</si>
  <si>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</si>
  <si>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</si>
  <si>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</si>
  <si>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</si>
  <si>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</si>
  <si>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</si>
  <si>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</si>
  <si>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</si>
  <si>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</si>
  <si>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</si>
  <si>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</si>
  <si>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</si>
  <si>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</si>
  <si>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</si>
  <si>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MNBR : Single Cell RCC box (LVUP) at Km273+944</t>
  </si>
  <si>
    <t>1-Cell Box 1x10.5x4 For 4-Lane.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</si>
</sst>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49">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 fontId="5" fillId="0" borderId="10" xfId="51" applyNumberFormat="1" applyFont="1" applyFill="1" applyBorder="1"/>
    <xf numFmtId="166" fontId="5" fillId="0" borderId="10" xfId="51" applyNumberFormat="1"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2" fontId="5" fillId="0" borderId="10" xfId="58"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7" fillId="0" borderId="10" xfId="0" applyFont="1" applyBorder="1" applyAlignment="1">
      <alignment horizontal="center"/>
    </xf>
    <xf numFmtId="166" fontId="37" fillId="0" borderId="10" xfId="0" applyNumberFormat="1" applyFont="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39" fillId="0" borderId="0" xfId="0" applyFont="1" applyAlignment="1">
      <alignment horizontal="center"/>
    </xf>
    <xf numFmtId="166" fontId="37" fillId="0" borderId="10" xfId="0" applyNumberFormat="1" applyFont="1" applyFill="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0" fontId="5" fillId="0" borderId="0" xfId="0" applyFont="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166" fontId="7" fillId="0" borderId="10" xfId="0" applyNumberFormat="1" applyFont="1" applyBorder="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0" fontId="15" fillId="23" borderId="10"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1"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0" fontId="27" fillId="23" borderId="20" xfId="0" applyFont="1" applyFill="1" applyBorder="1" applyAlignment="1">
      <alignment horizontal="center" vertical="center"/>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0" fontId="7" fillId="0" borderId="10"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21" xfId="40" applyFont="1" applyBorder="1" applyAlignment="1">
      <alignment horizontal="center"/>
    </xf>
    <xf numFmtId="0" fontId="7" fillId="0" borderId="4" xfId="40" applyFont="1" applyBorder="1" applyAlignment="1">
      <alignment horizontal="center" vertic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0" fillId="0" borderId="10" xfId="39" applyFont="1" applyBorder="1" applyAlignment="1">
      <alignment horizontal="left"/>
    </xf>
    <xf numFmtId="0" fontId="71"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3" xfId="39" applyFont="1" applyBorder="1" applyAlignment="1">
      <alignment horizontal="center"/>
    </xf>
    <xf numFmtId="0" fontId="71" fillId="0" borderId="19" xfId="39" applyFont="1" applyBorder="1" applyAlignment="1">
      <alignment horizontal="center"/>
    </xf>
    <xf numFmtId="0" fontId="71" fillId="0" borderId="18" xfId="39" applyFont="1" applyBorder="1" applyAlignment="1">
      <alignment horizontal="center"/>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left"/>
    </xf>
    <xf numFmtId="0" fontId="71" fillId="0" borderId="18" xfId="39" applyFont="1" applyBorder="1" applyAlignment="1">
      <alignment horizontal="left"/>
    </xf>
    <xf numFmtId="0" fontId="85" fillId="0" borderId="10" xfId="39" applyFont="1" applyBorder="1" applyAlignment="1">
      <alignment horizontal="left"/>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85" fillId="32" borderId="10" xfId="39"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7" fillId="0" borderId="13" xfId="39" applyFont="1" applyBorder="1" applyAlignment="1">
      <alignment horizontal="center"/>
    </xf>
    <xf numFmtId="0" fontId="7" fillId="0" borderId="18"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zoomScale="120" zoomScaleNormal="120" zoomScaleSheetLayoutView="120" workbookViewId="0">
      <selection activeCell="D6" sqref="D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4" t="str">
        <f>SUMMARY!A1</f>
        <v>PROJECT : Kohima-Imphal (NH-39)</v>
      </c>
      <c r="B1" s="1054"/>
      <c r="C1" s="1054"/>
      <c r="D1" s="1054"/>
    </row>
    <row r="2" spans="1:6" x14ac:dyDescent="0.2">
      <c r="A2" s="1055" t="str">
        <f>SUMMARY!A2</f>
        <v>MNBR : Single Cell RCC box (LVUP) at Km273+944</v>
      </c>
      <c r="B2" s="1055"/>
      <c r="C2" s="1055"/>
      <c r="D2" s="1055"/>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526.63300000000004</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470.03700000000003</v>
      </c>
      <c r="E19" s="960"/>
      <c r="F19" s="959"/>
    </row>
    <row r="20" spans="1:8" ht="38.25" x14ac:dyDescent="0.2">
      <c r="A20" s="914">
        <v>6.09</v>
      </c>
      <c r="B20" s="915" t="s">
        <v>958</v>
      </c>
      <c r="C20" s="916" t="s">
        <v>957</v>
      </c>
      <c r="D20" s="960">
        <f>+SUMMARY!Y67</f>
        <v>203.98599999999999</v>
      </c>
      <c r="E20" s="960"/>
      <c r="F20" s="959"/>
    </row>
    <row r="21" spans="1:8" ht="51" x14ac:dyDescent="0.2">
      <c r="A21" s="920">
        <v>6.1</v>
      </c>
      <c r="B21" s="915" t="s">
        <v>1144</v>
      </c>
      <c r="C21" s="916" t="s">
        <v>945</v>
      </c>
      <c r="D21" s="960">
        <f>+SUMMARY!Y8+SUMMARY!Y137</f>
        <v>75.313000000000002</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415.94799999999998</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226.51599999999999</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257.39999999999998</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78.540000000000006</v>
      </c>
      <c r="E98" s="960"/>
      <c r="F98" s="959"/>
    </row>
    <row r="99" spans="1:6" ht="51" x14ac:dyDescent="0.2">
      <c r="A99" s="920">
        <v>6.21</v>
      </c>
      <c r="B99" s="915" t="s">
        <v>1153</v>
      </c>
      <c r="C99" s="916" t="s">
        <v>945</v>
      </c>
      <c r="D99" s="960">
        <f>+SUMMARY!Y116</f>
        <v>37.587000000000003</v>
      </c>
      <c r="E99" s="960"/>
      <c r="F99" s="959"/>
    </row>
    <row r="100" spans="1:6" ht="89.25" x14ac:dyDescent="0.2">
      <c r="A100" s="920" t="s">
        <v>1154</v>
      </c>
      <c r="B100" s="915" t="s">
        <v>1155</v>
      </c>
      <c r="C100" s="916" t="s">
        <v>1005</v>
      </c>
      <c r="D100" s="960">
        <f>+SUMMARY!$Y$119</f>
        <v>74.8</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35.841000000000001</v>
      </c>
      <c r="E104" s="960"/>
      <c r="F104" s="959"/>
    </row>
    <row r="105" spans="1:6" x14ac:dyDescent="0.2">
      <c r="A105" s="920"/>
      <c r="B105" s="926" t="s">
        <v>1159</v>
      </c>
      <c r="C105" s="916" t="s">
        <v>57</v>
      </c>
      <c r="D105" s="960">
        <f>+SUMMARY!$Y$77</f>
        <v>18.491</v>
      </c>
      <c r="E105" s="960"/>
      <c r="F105" s="959"/>
    </row>
    <row r="106" spans="1:6" x14ac:dyDescent="0.2">
      <c r="A106" s="920"/>
      <c r="B106" s="926" t="s">
        <v>1160</v>
      </c>
      <c r="C106" s="916" t="s">
        <v>57</v>
      </c>
      <c r="D106" s="960">
        <f>+SUMMARY!$Y$78</f>
        <v>24.064</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10</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0</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231</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336.6</v>
      </c>
      <c r="E143" s="960"/>
      <c r="F143" s="959"/>
    </row>
    <row r="144" spans="1:6" x14ac:dyDescent="0.2">
      <c r="A144" s="920"/>
      <c r="B144" s="915" t="s">
        <v>1138</v>
      </c>
      <c r="C144" s="916" t="s">
        <v>86</v>
      </c>
      <c r="D144" s="975">
        <f>+D143*0.04</f>
        <v>13.464</v>
      </c>
      <c r="E144" s="960"/>
      <c r="F144" s="959"/>
    </row>
    <row r="145" spans="1:6" x14ac:dyDescent="0.2">
      <c r="A145" s="920"/>
      <c r="B145" s="915" t="s">
        <v>1139</v>
      </c>
      <c r="C145" s="916" t="s">
        <v>98</v>
      </c>
      <c r="D145" s="975">
        <f>+D143</f>
        <v>336.6</v>
      </c>
      <c r="E145" s="960"/>
      <c r="F145" s="959"/>
    </row>
    <row r="146" spans="1:6" ht="25.5" x14ac:dyDescent="0.2">
      <c r="A146" s="920">
        <v>6.36</v>
      </c>
      <c r="B146" s="915" t="s">
        <v>1040</v>
      </c>
      <c r="C146" s="916" t="s">
        <v>37</v>
      </c>
      <c r="D146" s="960">
        <f>+SUMMARY!Y132</f>
        <v>4</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44</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155.94999999999999</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1194</v>
      </c>
      <c r="D159" s="960">
        <f>+SUMMARY!Y133/(MISC!F60*MISC!G60)</f>
        <v>74.800000000000011</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3" t="s">
        <v>1185</v>
      </c>
      <c r="D191" s="1053"/>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2 cell '!L17*'BOX 2 cell '!L9</f>
        <v>128.69999999999999</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D3" activePane="bottomRight" state="frozen"/>
      <selection activeCell="K128" sqref="K128"/>
      <selection pane="topRight" activeCell="K128" sqref="K128"/>
      <selection pane="bottomLeft" activeCell="K128" sqref="K128"/>
      <selection pane="bottomRight" activeCell="E15" sqref="E15"/>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8" t="s">
        <v>1195</v>
      </c>
      <c r="B1" s="1058"/>
      <c r="C1" s="1058"/>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6" t="s">
        <v>1225</v>
      </c>
      <c r="B2" s="1056"/>
      <c r="C2" s="1056"/>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2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2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25.273</v>
      </c>
      <c r="U6" s="434">
        <f>'BOX 2 cell '!I16</f>
        <v>501.36</v>
      </c>
      <c r="V6" s="657" t="s">
        <v>687</v>
      </c>
      <c r="W6" s="657" t="s">
        <v>687</v>
      </c>
      <c r="X6" s="434">
        <f t="shared" si="0"/>
        <v>526.63300000000004</v>
      </c>
      <c r="Y6" s="434">
        <f t="shared" si="1"/>
        <v>526.63300000000004</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155.94999999999999</v>
      </c>
      <c r="U7" s="434">
        <f>'BOX 2 cell '!I19</f>
        <v>0</v>
      </c>
      <c r="V7" s="657" t="s">
        <v>687</v>
      </c>
      <c r="W7" s="657" t="s">
        <v>687</v>
      </c>
      <c r="X7" s="434">
        <f t="shared" si="0"/>
        <v>155.94999999999999</v>
      </c>
      <c r="Y7" s="434">
        <f t="shared" si="1"/>
        <v>155.94999999999999</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25.273</v>
      </c>
      <c r="U8" s="434">
        <f>'BOX 2 cell '!I23</f>
        <v>50.04</v>
      </c>
      <c r="V8" s="657" t="s">
        <v>687</v>
      </c>
      <c r="W8" s="657" t="s">
        <v>687</v>
      </c>
      <c r="X8" s="434">
        <f t="shared" si="0"/>
        <v>75.313000000000002</v>
      </c>
      <c r="Y8" s="434">
        <f t="shared" si="1"/>
        <v>75.313000000000002</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2 cell '!I33+'IND RETURN'!I35</f>
        <v>415.94799999999998</v>
      </c>
      <c r="V9" s="657" t="s">
        <v>687</v>
      </c>
      <c r="W9" s="657" t="s">
        <v>687</v>
      </c>
      <c r="X9" s="434">
        <f t="shared" si="0"/>
        <v>415.94799999999998</v>
      </c>
      <c r="Y9" s="434">
        <f t="shared" si="1"/>
        <v>415.94799999999998</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2 cell '!I39+'IND RETURN'!I41</f>
        <v>226.51599999999999</v>
      </c>
      <c r="V64" s="657" t="s">
        <v>687</v>
      </c>
      <c r="W64" s="657" t="s">
        <v>687</v>
      </c>
      <c r="X64" s="434">
        <f t="shared" si="0"/>
        <v>226.51599999999999</v>
      </c>
      <c r="Y64" s="434">
        <f t="shared" si="1"/>
        <v>226.51599999999999</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230.98500000000001</v>
      </c>
      <c r="U66" s="434">
        <f>'BOX 2 cell '!I29</f>
        <v>239.05199999999999</v>
      </c>
      <c r="V66" s="657" t="s">
        <v>687</v>
      </c>
      <c r="W66" s="657" t="s">
        <v>687</v>
      </c>
      <c r="X66" s="434">
        <f t="shared" si="0"/>
        <v>470.03700000000003</v>
      </c>
      <c r="Y66" s="434">
        <f t="shared" si="1"/>
        <v>470.03700000000003</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94.786000000000001</v>
      </c>
      <c r="U67" s="434">
        <f>'BOX 2 cell '!I26</f>
        <v>109.2</v>
      </c>
      <c r="V67" s="657" t="s">
        <v>687</v>
      </c>
      <c r="W67" s="657" t="s">
        <v>687</v>
      </c>
      <c r="X67" s="434">
        <f t="shared" si="0"/>
        <v>203.98599999999999</v>
      </c>
      <c r="Y67" s="434">
        <f t="shared" si="1"/>
        <v>203.98599999999999</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2 cell '!I42</f>
        <v>257.39999999999998</v>
      </c>
      <c r="V68" s="657" t="s">
        <v>687</v>
      </c>
      <c r="W68" s="657" t="s">
        <v>687</v>
      </c>
      <c r="X68" s="434">
        <f t="shared" si="0"/>
        <v>257.39999999999998</v>
      </c>
      <c r="Y68" s="434">
        <f t="shared" si="1"/>
        <v>257.39999999999998</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5.5780000000000003</v>
      </c>
      <c r="U76" s="670">
        <f>'BOX 2 cell '!I44</f>
        <v>30.263000000000002</v>
      </c>
      <c r="V76" s="657" t="s">
        <v>687</v>
      </c>
      <c r="W76" s="657" t="s">
        <v>687</v>
      </c>
      <c r="X76" s="434">
        <f t="shared" si="2"/>
        <v>35.841000000000001</v>
      </c>
      <c r="Y76" s="434">
        <f t="shared" si="3"/>
        <v>35.841000000000001</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6.6349999999999998</v>
      </c>
      <c r="U77" s="670">
        <f>'BOX 2 cell '!I45</f>
        <v>11.856</v>
      </c>
      <c r="V77" s="657" t="s">
        <v>687</v>
      </c>
      <c r="W77" s="657" t="s">
        <v>687</v>
      </c>
      <c r="X77" s="434">
        <f t="shared" si="2"/>
        <v>18.491</v>
      </c>
      <c r="Y77" s="434">
        <f t="shared" si="3"/>
        <v>18.491</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0.89800000000000002</v>
      </c>
      <c r="Q78" s="657" t="s">
        <v>687</v>
      </c>
      <c r="R78" s="670">
        <f>PSC_Void!I19</f>
        <v>0</v>
      </c>
      <c r="S78" s="670">
        <f>'46 BOX'!I23</f>
        <v>0</v>
      </c>
      <c r="T78" s="657" t="s">
        <v>687</v>
      </c>
      <c r="U78" s="670">
        <f>'BOX 2 cell '!I46</f>
        <v>23.166</v>
      </c>
      <c r="V78" s="657" t="s">
        <v>687</v>
      </c>
      <c r="W78" s="657" t="s">
        <v>687</v>
      </c>
      <c r="X78" s="434">
        <f t="shared" si="2"/>
        <v>24.064</v>
      </c>
      <c r="Y78" s="434">
        <f t="shared" si="3"/>
        <v>24.064</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37.587000000000003</v>
      </c>
      <c r="Q116" s="657" t="s">
        <v>687</v>
      </c>
      <c r="R116" s="657" t="s">
        <v>687</v>
      </c>
      <c r="S116" s="657" t="s">
        <v>687</v>
      </c>
      <c r="T116" s="657" t="s">
        <v>687</v>
      </c>
      <c r="U116" s="657" t="s">
        <v>687</v>
      </c>
      <c r="V116" s="657" t="s">
        <v>687</v>
      </c>
      <c r="W116" s="657" t="s">
        <v>687</v>
      </c>
      <c r="X116" s="434">
        <f t="shared" si="2"/>
        <v>37.587000000000003</v>
      </c>
      <c r="Y116" s="434">
        <f t="shared" si="3"/>
        <v>37.587000000000003</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78.540000000000006</v>
      </c>
      <c r="Q117" s="657" t="s">
        <v>687</v>
      </c>
      <c r="R117" s="657" t="s">
        <v>687</v>
      </c>
      <c r="S117" s="657" t="s">
        <v>687</v>
      </c>
      <c r="T117" s="657" t="s">
        <v>687</v>
      </c>
      <c r="U117" s="657" t="s">
        <v>687</v>
      </c>
      <c r="V117" s="657" t="s">
        <v>687</v>
      </c>
      <c r="W117" s="657" t="s">
        <v>687</v>
      </c>
      <c r="X117" s="434">
        <f t="shared" si="2"/>
        <v>78.540000000000006</v>
      </c>
      <c r="Y117" s="434">
        <f t="shared" si="3"/>
        <v>78.540000000000006</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74.8</v>
      </c>
      <c r="Q119" s="657" t="s">
        <v>687</v>
      </c>
      <c r="R119" s="657" t="s">
        <v>687</v>
      </c>
      <c r="S119" s="657" t="s">
        <v>687</v>
      </c>
      <c r="T119" s="657" t="s">
        <v>687</v>
      </c>
      <c r="U119" s="657" t="s">
        <v>687</v>
      </c>
      <c r="V119" s="657" t="s">
        <v>687</v>
      </c>
      <c r="W119" s="657" t="s">
        <v>687</v>
      </c>
      <c r="X119" s="434">
        <f t="shared" si="2"/>
        <v>74.8</v>
      </c>
      <c r="Y119" s="434">
        <f t="shared" si="3"/>
        <v>74.8</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147.72999999999999</v>
      </c>
      <c r="Q122" s="657" t="s">
        <v>687</v>
      </c>
      <c r="R122" s="657" t="s">
        <v>687</v>
      </c>
      <c r="S122" s="657" t="s">
        <v>687</v>
      </c>
      <c r="T122" s="657" t="s">
        <v>687</v>
      </c>
      <c r="U122" s="657" t="s">
        <v>687</v>
      </c>
      <c r="V122" s="657" t="s">
        <v>687</v>
      </c>
      <c r="W122" s="657" t="s">
        <v>687</v>
      </c>
      <c r="X122" s="434">
        <f t="shared" si="2"/>
        <v>147.72999999999999</v>
      </c>
      <c r="Y122" s="434">
        <f t="shared" si="3"/>
        <v>147.72999999999999</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44</v>
      </c>
      <c r="Q126" s="657" t="s">
        <v>687</v>
      </c>
      <c r="R126" s="657" t="s">
        <v>687</v>
      </c>
      <c r="S126" s="657" t="s">
        <v>687</v>
      </c>
      <c r="T126" s="657" t="s">
        <v>687</v>
      </c>
      <c r="U126" s="657" t="s">
        <v>687</v>
      </c>
      <c r="V126" s="657" t="s">
        <v>687</v>
      </c>
      <c r="W126" s="657" t="s">
        <v>687</v>
      </c>
      <c r="X126" s="434">
        <f t="shared" si="2"/>
        <v>44</v>
      </c>
      <c r="Y126" s="434">
        <f t="shared" si="3"/>
        <v>44</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336.6</v>
      </c>
      <c r="Q128" s="657" t="s">
        <v>687</v>
      </c>
      <c r="R128" s="657" t="s">
        <v>687</v>
      </c>
      <c r="S128" s="657" t="s">
        <v>687</v>
      </c>
      <c r="T128" s="657" t="s">
        <v>687</v>
      </c>
      <c r="U128" s="657" t="s">
        <v>687</v>
      </c>
      <c r="V128" s="657" t="s">
        <v>687</v>
      </c>
      <c r="W128" s="657" t="s">
        <v>687</v>
      </c>
      <c r="X128" s="434">
        <f t="shared" si="2"/>
        <v>336.6</v>
      </c>
      <c r="Y128" s="434">
        <f t="shared" si="3"/>
        <v>336.6</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10</v>
      </c>
      <c r="Q129" s="657" t="s">
        <v>687</v>
      </c>
      <c r="R129" s="657" t="s">
        <v>687</v>
      </c>
      <c r="S129" s="657" t="s">
        <v>687</v>
      </c>
      <c r="T129" s="657" t="s">
        <v>687</v>
      </c>
      <c r="U129" s="657" t="s">
        <v>687</v>
      </c>
      <c r="V129" s="657" t="s">
        <v>687</v>
      </c>
      <c r="W129" s="657" t="s">
        <v>687</v>
      </c>
      <c r="X129" s="434">
        <f t="shared" si="2"/>
        <v>10</v>
      </c>
      <c r="Y129" s="434">
        <f t="shared" si="3"/>
        <v>10</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111</v>
      </c>
      <c r="U130" s="434">
        <f>'BOX 2 cell '!I49</f>
        <v>120</v>
      </c>
      <c r="V130" s="657" t="s">
        <v>687</v>
      </c>
      <c r="W130" s="657" t="s">
        <v>687</v>
      </c>
      <c r="X130" s="434">
        <f t="shared" si="2"/>
        <v>231</v>
      </c>
      <c r="Y130" s="434">
        <f t="shared" si="3"/>
        <v>231</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4</v>
      </c>
      <c r="Q132" s="657" t="s">
        <v>687</v>
      </c>
      <c r="R132" s="657" t="s">
        <v>687</v>
      </c>
      <c r="S132" s="657" t="s">
        <v>687</v>
      </c>
      <c r="T132" s="657" t="s">
        <v>687</v>
      </c>
      <c r="U132" s="657" t="s">
        <v>687</v>
      </c>
      <c r="V132" s="657" t="s">
        <v>687</v>
      </c>
      <c r="W132" s="657" t="s">
        <v>687</v>
      </c>
      <c r="X132" s="434">
        <f t="shared" si="2"/>
        <v>4</v>
      </c>
      <c r="Y132" s="434">
        <f t="shared" si="3"/>
        <v>4</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22.44</v>
      </c>
      <c r="Q133" s="657" t="s">
        <v>687</v>
      </c>
      <c r="R133" s="657" t="s">
        <v>687</v>
      </c>
      <c r="S133" s="657" t="s">
        <v>687</v>
      </c>
      <c r="T133" s="657" t="s">
        <v>687</v>
      </c>
      <c r="U133" s="657" t="s">
        <v>687</v>
      </c>
      <c r="V133" s="657" t="s">
        <v>687</v>
      </c>
      <c r="W133" s="657" t="s">
        <v>687</v>
      </c>
      <c r="X133" s="434">
        <f t="shared" si="2"/>
        <v>22.44</v>
      </c>
      <c r="Y133" s="434">
        <f t="shared" si="3"/>
        <v>22.44</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7" t="s">
        <v>294</v>
      </c>
      <c r="B135" s="1057"/>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0</v>
      </c>
      <c r="R136" s="657" t="s">
        <v>687</v>
      </c>
      <c r="S136" s="657" t="s">
        <v>687</v>
      </c>
      <c r="T136" s="657" t="s">
        <v>687</v>
      </c>
      <c r="U136" s="657" t="s">
        <v>687</v>
      </c>
      <c r="V136" s="657" t="s">
        <v>687</v>
      </c>
      <c r="W136" s="657" t="s">
        <v>687</v>
      </c>
      <c r="X136" s="434">
        <f t="shared" si="2"/>
        <v>0</v>
      </c>
      <c r="Y136" s="434">
        <f t="shared" si="3"/>
        <v>0</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0</v>
      </c>
      <c r="R137" s="657" t="s">
        <v>687</v>
      </c>
      <c r="S137" s="657" t="s">
        <v>687</v>
      </c>
      <c r="T137" s="657" t="s">
        <v>687</v>
      </c>
      <c r="U137" s="657" t="s">
        <v>687</v>
      </c>
      <c r="V137" s="657" t="s">
        <v>687</v>
      </c>
      <c r="W137" s="657" t="s">
        <v>687</v>
      </c>
      <c r="X137" s="434">
        <f t="shared" si="2"/>
        <v>0</v>
      </c>
      <c r="Y137" s="434">
        <f t="shared" si="3"/>
        <v>0</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0</v>
      </c>
      <c r="R139" s="657" t="s">
        <v>687</v>
      </c>
      <c r="S139" s="657" t="s">
        <v>687</v>
      </c>
      <c r="T139" s="657" t="s">
        <v>687</v>
      </c>
      <c r="U139" s="657" t="s">
        <v>687</v>
      </c>
      <c r="V139" s="657" t="s">
        <v>687</v>
      </c>
      <c r="W139" s="657" t="s">
        <v>687</v>
      </c>
      <c r="X139" s="434">
        <f t="shared" ref="X139:X150" si="4">SUMIF(D139:W139,"&gt;=0",D139:W139)</f>
        <v>0</v>
      </c>
      <c r="Y139" s="434">
        <f t="shared" ref="Y139:Y150" si="5">X139*$Y$2</f>
        <v>0</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85.24</v>
      </c>
      <c r="R142" s="657" t="s">
        <v>687</v>
      </c>
      <c r="S142" s="657" t="s">
        <v>687</v>
      </c>
      <c r="T142" s="657" t="s">
        <v>687</v>
      </c>
      <c r="U142" s="657" t="s">
        <v>687</v>
      </c>
      <c r="V142" s="657" t="s">
        <v>687</v>
      </c>
      <c r="W142" s="657" t="s">
        <v>687</v>
      </c>
      <c r="X142" s="434">
        <f t="shared" si="4"/>
        <v>85.24</v>
      </c>
      <c r="Y142" s="434">
        <f t="shared" si="5"/>
        <v>85.24</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170.48</v>
      </c>
      <c r="R144" s="680" t="s">
        <v>687</v>
      </c>
      <c r="S144" s="680" t="s">
        <v>687</v>
      </c>
      <c r="T144" s="657" t="s">
        <v>687</v>
      </c>
      <c r="U144" s="657" t="s">
        <v>687</v>
      </c>
      <c r="V144" s="657" t="s">
        <v>687</v>
      </c>
      <c r="W144" s="657" t="s">
        <v>687</v>
      </c>
      <c r="X144" s="434">
        <f t="shared" si="4"/>
        <v>170.48</v>
      </c>
      <c r="Y144" s="434">
        <f t="shared" si="5"/>
        <v>170.48</v>
      </c>
      <c r="Z144" s="874"/>
      <c r="AA144" s="944">
        <v>6.32</v>
      </c>
      <c r="AB144" s="431"/>
    </row>
    <row r="145" spans="1:28" x14ac:dyDescent="0.2">
      <c r="A145" s="1057" t="s">
        <v>816</v>
      </c>
      <c r="B145" s="1057"/>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OK</v>
      </c>
      <c r="R151" s="676" t="str">
        <f>IF(SUMIF(R3:R150,"&gt;=0",R3:R150)=PSC_Void!I29,"OK","ERROR")</f>
        <v>OK</v>
      </c>
      <c r="S151" s="676" t="str">
        <f>IF(SUMIF(S3:S150,"&gt;=0",S3:S150)='46 BOX'!I28,"OK","ERROR")</f>
        <v>OK</v>
      </c>
      <c r="T151" s="676" t="str">
        <f>IF(SUMIF(T3:T150,"&gt;=0",T3:T150)='IND RETURN'!I73,"OK","ERROR")</f>
        <v>ERROR</v>
      </c>
      <c r="U151" s="676" t="str">
        <f>IF(SUMIF(U3:U150,"&gt;=0",U3:U150)='BOX 2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3652.596</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69" t="str">
        <f>SUMMARY!A1</f>
        <v>PROJECT : Kohima-Imphal (NH-39)</v>
      </c>
      <c r="B1" s="1069"/>
      <c r="C1" s="1069"/>
      <c r="D1" s="1069"/>
      <c r="E1" s="1069"/>
      <c r="F1" s="1069"/>
      <c r="G1" s="1069"/>
      <c r="H1" s="1069"/>
      <c r="I1" s="1069"/>
    </row>
    <row r="2" spans="1:15" s="326" customFormat="1" ht="14.25" customHeight="1" x14ac:dyDescent="0.2">
      <c r="A2" s="1055" t="str">
        <f>SUMMARY!A2</f>
        <v>MNBR : Single Cell RCC box (LVUP) at Km273+944</v>
      </c>
      <c r="B2" s="1055"/>
      <c r="C2" s="1055"/>
      <c r="D2" s="1055"/>
      <c r="E2" s="1055"/>
      <c r="F2" s="1055"/>
      <c r="G2" s="1055"/>
      <c r="H2" s="1055"/>
      <c r="I2" s="1055"/>
    </row>
    <row r="3" spans="1:15" x14ac:dyDescent="0.2">
      <c r="A3" s="1070" t="s">
        <v>161</v>
      </c>
      <c r="B3" s="1071"/>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80" t="s">
        <v>440</v>
      </c>
      <c r="O4" s="1081"/>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8" t="s">
        <v>173</v>
      </c>
      <c r="L12" s="1078"/>
      <c r="M12" s="1078"/>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3" t="s">
        <v>141</v>
      </c>
      <c r="L27" s="1074"/>
      <c r="M27" s="1075"/>
      <c r="N27" s="299"/>
      <c r="O27" s="299"/>
      <c r="P27" s="299"/>
      <c r="Q27" s="42"/>
    </row>
    <row r="28" spans="1:17" ht="12.75" customHeight="1" x14ac:dyDescent="0.2">
      <c r="A28" s="282"/>
      <c r="B28" s="55" t="s">
        <v>241</v>
      </c>
      <c r="C28" s="45"/>
      <c r="D28" s="45">
        <f>M43</f>
        <v>4</v>
      </c>
      <c r="E28" s="52">
        <f>L45</f>
        <v>4.2191999999999998</v>
      </c>
      <c r="F28" s="1076">
        <f>M47</f>
        <v>5.4719999999999995</v>
      </c>
      <c r="G28" s="1077"/>
      <c r="H28" s="51">
        <f>F28*E28*D28</f>
        <v>92.349849599999985</v>
      </c>
      <c r="I28" s="54"/>
      <c r="K28" s="32" t="s">
        <v>216</v>
      </c>
      <c r="L28" s="446">
        <v>1.2</v>
      </c>
      <c r="M28" s="41">
        <f>L28</f>
        <v>1.2</v>
      </c>
      <c r="N28" s="1064"/>
      <c r="O28" s="1064"/>
      <c r="P28" s="1064"/>
      <c r="Q28" s="42"/>
    </row>
    <row r="29" spans="1:17" ht="12.75" customHeight="1" x14ac:dyDescent="0.2">
      <c r="A29" s="282"/>
      <c r="B29" s="45" t="s">
        <v>25</v>
      </c>
      <c r="C29" s="45"/>
      <c r="D29" s="45">
        <f>D27</f>
        <v>2</v>
      </c>
      <c r="E29" s="52">
        <f>E27</f>
        <v>13.25</v>
      </c>
      <c r="F29" s="1076">
        <f>M36</f>
        <v>1.35</v>
      </c>
      <c r="G29" s="1077"/>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79" t="s">
        <v>222</v>
      </c>
      <c r="L31" s="1079"/>
      <c r="M31" s="1079"/>
      <c r="N31" s="182"/>
      <c r="O31" s="285"/>
      <c r="P31" s="135"/>
    </row>
    <row r="32" spans="1:17" ht="12.75" customHeight="1" x14ac:dyDescent="0.2">
      <c r="A32" s="282"/>
      <c r="B32" s="45" t="s">
        <v>76</v>
      </c>
      <c r="C32" s="45"/>
      <c r="D32" s="45">
        <f>D31</f>
        <v>2</v>
      </c>
      <c r="E32" s="51">
        <f>E31</f>
        <v>13.25</v>
      </c>
      <c r="F32" s="1082">
        <f>M40</f>
        <v>4.8000000000000001E-2</v>
      </c>
      <c r="G32" s="1083"/>
      <c r="H32" s="51">
        <f>F32*E32*D32</f>
        <v>1.272</v>
      </c>
      <c r="I32" s="54"/>
      <c r="K32" s="32" t="s">
        <v>225</v>
      </c>
      <c r="L32" s="60">
        <f>L29+0.05*2</f>
        <v>0.9</v>
      </c>
      <c r="M32" s="60">
        <f>L32</f>
        <v>0.9</v>
      </c>
      <c r="N32" s="1061" t="s">
        <v>40</v>
      </c>
      <c r="O32" s="1062"/>
      <c r="P32" s="1063"/>
    </row>
    <row r="33" spans="1:18" ht="12.75" customHeight="1" x14ac:dyDescent="0.2">
      <c r="A33" s="282"/>
      <c r="B33" s="45" t="s">
        <v>244</v>
      </c>
      <c r="C33" s="45"/>
      <c r="D33" s="45">
        <f>L51*L14</f>
        <v>0</v>
      </c>
      <c r="E33" s="1076">
        <f>L53</f>
        <v>1.5548</v>
      </c>
      <c r="F33" s="1077"/>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79" t="s">
        <v>75</v>
      </c>
      <c r="L37" s="1079"/>
      <c r="M37" s="1079"/>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84"/>
      <c r="O40" s="1084"/>
      <c r="P40" s="1084"/>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79" t="s">
        <v>249</v>
      </c>
      <c r="L42" s="1079"/>
      <c r="M42" s="1079"/>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68"/>
      <c r="O54" s="1068"/>
      <c r="P54" s="1068"/>
    </row>
    <row r="55" spans="1:17" ht="12.75" customHeight="1" x14ac:dyDescent="0.2">
      <c r="A55" s="45"/>
      <c r="B55" s="329"/>
      <c r="C55" s="329"/>
      <c r="D55" s="329"/>
      <c r="E55" s="329"/>
      <c r="F55" s="329"/>
      <c r="G55" s="329"/>
      <c r="H55" s="329"/>
      <c r="I55" s="329"/>
      <c r="K55" s="1072"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72"/>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67"/>
      <c r="G111" s="1067"/>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65"/>
      <c r="F123" s="1065"/>
      <c r="G123" s="709"/>
      <c r="H123" s="710"/>
    </row>
    <row r="124" spans="1:9" x14ac:dyDescent="0.2">
      <c r="A124" s="77"/>
      <c r="B124" s="138"/>
      <c r="C124" s="83"/>
      <c r="D124" s="83"/>
      <c r="E124" s="139"/>
      <c r="F124" s="139"/>
      <c r="G124" s="111"/>
      <c r="H124" s="75"/>
    </row>
    <row r="125" spans="1:9" ht="19.5" x14ac:dyDescent="0.25">
      <c r="A125" s="77"/>
      <c r="B125" s="708"/>
      <c r="C125" s="83"/>
      <c r="D125" s="306"/>
      <c r="E125" s="1065"/>
      <c r="F125" s="1065"/>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59"/>
      <c r="G154" s="1060"/>
      <c r="H154" s="715"/>
    </row>
    <row r="155" spans="1:8" x14ac:dyDescent="0.2">
      <c r="A155" s="299"/>
      <c r="B155" s="83"/>
      <c r="C155" s="299"/>
      <c r="D155" s="709"/>
      <c r="E155" s="714"/>
      <c r="F155" s="1059"/>
      <c r="G155" s="1060"/>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60"/>
      <c r="F158" s="1060"/>
      <c r="G158" s="1060"/>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66"/>
      <c r="G162" s="1066"/>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69" t="str">
        <f>SUMMARY!A1</f>
        <v>PROJECT : Kohima-Imphal (NH-39)</v>
      </c>
      <c r="B1" s="1069"/>
      <c r="C1" s="1069"/>
      <c r="D1" s="1069"/>
      <c r="E1" s="1069"/>
      <c r="F1" s="1069"/>
      <c r="G1" s="1069"/>
      <c r="H1" s="1069"/>
      <c r="I1" s="1069"/>
    </row>
    <row r="2" spans="1:17" ht="18" customHeight="1" x14ac:dyDescent="0.2">
      <c r="A2" s="1055" t="str">
        <f>SUMMARY!A2</f>
        <v>MNBR : Single Cell RCC box (LVUP) at Km273+944</v>
      </c>
      <c r="B2" s="1055"/>
      <c r="C2" s="1055"/>
      <c r="D2" s="1055"/>
      <c r="E2" s="1055"/>
      <c r="F2" s="1055"/>
      <c r="G2" s="1055"/>
      <c r="H2" s="1055"/>
      <c r="I2" s="1055"/>
    </row>
    <row r="3" spans="1:17" ht="12.75" customHeight="1" x14ac:dyDescent="0.2">
      <c r="A3" s="1092" t="s">
        <v>161</v>
      </c>
      <c r="B3" s="1093"/>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3" t="s">
        <v>145</v>
      </c>
      <c r="L9" s="1074"/>
      <c r="M9" s="1075"/>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3" t="s">
        <v>333</v>
      </c>
      <c r="L13" s="1074"/>
      <c r="M13" s="1075"/>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3" t="s">
        <v>226</v>
      </c>
      <c r="L18" s="1074"/>
      <c r="M18" s="1075"/>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76">
        <f>M16</f>
        <v>9</v>
      </c>
      <c r="F26" s="1077"/>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76">
        <f>M25</f>
        <v>45.786132478585372</v>
      </c>
      <c r="F27" s="1087"/>
      <c r="G27" s="1077"/>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90" t="s">
        <v>440</v>
      </c>
      <c r="L29" s="1091"/>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8"/>
      <c r="L55" s="1088"/>
      <c r="M55" s="1088"/>
      <c r="N55" s="1088"/>
      <c r="O55" s="1088"/>
      <c r="P55" s="1088"/>
    </row>
    <row r="56" spans="1:17" ht="12.75" customHeight="1" x14ac:dyDescent="0.2">
      <c r="I56" s="339"/>
      <c r="J56" s="881"/>
      <c r="K56" s="1089"/>
      <c r="L56" s="1089"/>
      <c r="M56" s="1089"/>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5"/>
      <c r="L101" s="1085"/>
      <c r="M101" s="1085"/>
      <c r="N101" s="1085"/>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5"/>
      <c r="L109" s="1085"/>
      <c r="M109" s="1085"/>
      <c r="N109" s="1085"/>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5"/>
      <c r="L117" s="1085"/>
      <c r="M117" s="1085"/>
      <c r="N117" s="1085"/>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6"/>
      <c r="L131" s="352"/>
      <c r="M131" s="353"/>
      <c r="N131" s="339"/>
    </row>
    <row r="132" spans="1:14" ht="12.75" customHeight="1" x14ac:dyDescent="0.2">
      <c r="A132" s="339"/>
      <c r="B132" s="339"/>
      <c r="C132" s="339"/>
      <c r="D132" s="339"/>
      <c r="E132" s="339"/>
      <c r="F132" s="339"/>
      <c r="G132" s="339"/>
      <c r="H132" s="339"/>
      <c r="I132" s="339"/>
      <c r="J132" s="339"/>
      <c r="K132" s="1086"/>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69" t="str">
        <f>SUMMARY!A1</f>
        <v>PROJECT : Kohima-Imphal (NH-39)</v>
      </c>
      <c r="B1" s="1069"/>
      <c r="C1" s="1069"/>
      <c r="D1" s="1069"/>
      <c r="E1" s="1069"/>
      <c r="F1" s="1069"/>
      <c r="G1" s="1069"/>
      <c r="H1" s="1069"/>
      <c r="I1" s="1069"/>
    </row>
    <row r="2" spans="1:16" s="326" customFormat="1" ht="16.5" customHeight="1" x14ac:dyDescent="0.2">
      <c r="A2" s="1055" t="str">
        <f>SUMMARY!A2</f>
        <v>MNBR : Single Cell RCC box (LVUP) at Km273+944</v>
      </c>
      <c r="B2" s="1055"/>
      <c r="C2" s="1055"/>
      <c r="D2" s="1055"/>
      <c r="E2" s="1055"/>
      <c r="F2" s="1055"/>
      <c r="G2" s="1055"/>
      <c r="H2" s="1055"/>
      <c r="I2" s="1055"/>
    </row>
    <row r="3" spans="1:16" ht="12.75" customHeight="1" x14ac:dyDescent="0.2">
      <c r="A3" s="1092" t="s">
        <v>161</v>
      </c>
      <c r="B3" s="1093"/>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3" t="s">
        <v>145</v>
      </c>
      <c r="L11" s="1074"/>
      <c r="M11" s="1075"/>
      <c r="N11" s="1094" t="s">
        <v>200</v>
      </c>
      <c r="O11" s="1095"/>
      <c r="P11" s="1096"/>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3" t="s">
        <v>333</v>
      </c>
      <c r="L15" s="1074"/>
      <c r="M15" s="1075"/>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3" t="s">
        <v>226</v>
      </c>
      <c r="L20" s="1074"/>
      <c r="M20" s="1075"/>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61" t="s">
        <v>40</v>
      </c>
      <c r="O23" s="1062"/>
      <c r="P23" s="1063"/>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76">
        <f>M27</f>
        <v>49.944653456853452</v>
      </c>
      <c r="F26" s="1087"/>
      <c r="G26" s="1077"/>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8"/>
      <c r="L56" s="1088"/>
      <c r="M56" s="1088"/>
      <c r="N56" s="1088"/>
      <c r="O56" s="1088"/>
      <c r="P56" s="1088"/>
    </row>
    <row r="57" spans="1:17" ht="12.75" customHeight="1" x14ac:dyDescent="0.2">
      <c r="A57" s="77"/>
      <c r="B57" s="132"/>
      <c r="C57" s="132"/>
      <c r="D57" s="84"/>
      <c r="E57" s="132"/>
      <c r="F57" s="132"/>
      <c r="G57" s="132"/>
      <c r="H57" s="75"/>
      <c r="I57" s="75"/>
      <c r="J57" s="881"/>
      <c r="K57" s="1089"/>
      <c r="L57" s="1089"/>
      <c r="M57" s="1089"/>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5"/>
      <c r="L102" s="1085"/>
      <c r="M102" s="1085"/>
      <c r="N102" s="1085"/>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5"/>
      <c r="L110" s="1085"/>
      <c r="M110" s="1085"/>
      <c r="N110" s="1085"/>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5"/>
      <c r="L118" s="1085"/>
      <c r="M118" s="1085"/>
      <c r="N118" s="1085"/>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6"/>
      <c r="L132" s="352"/>
      <c r="M132" s="353"/>
      <c r="N132" s="339"/>
    </row>
    <row r="133" spans="1:14" ht="12.75" customHeight="1" x14ac:dyDescent="0.2">
      <c r="A133" s="339"/>
      <c r="B133" s="339"/>
      <c r="C133" s="339"/>
      <c r="D133" s="339"/>
      <c r="E133" s="339"/>
      <c r="F133" s="339"/>
      <c r="G133" s="339"/>
      <c r="H133" s="339"/>
      <c r="I133" s="339"/>
      <c r="J133" s="339"/>
      <c r="K133" s="1086"/>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69" t="str">
        <f>SUMMARY!A1</f>
        <v>PROJECT : Kohima-Imphal (NH-39)</v>
      </c>
      <c r="B1" s="1069"/>
      <c r="C1" s="1069"/>
      <c r="D1" s="1069"/>
      <c r="E1" s="1069"/>
      <c r="F1" s="1069"/>
      <c r="G1" s="1069"/>
      <c r="H1" s="1069"/>
      <c r="I1" s="1069"/>
      <c r="K1" s="491"/>
      <c r="L1" s="491"/>
      <c r="M1" s="491"/>
      <c r="N1" s="491"/>
      <c r="O1" s="491"/>
      <c r="P1" s="491"/>
      <c r="Q1" s="491"/>
      <c r="R1" s="491"/>
      <c r="S1" s="491"/>
      <c r="T1" s="491"/>
    </row>
    <row r="2" spans="1:20" s="490" customFormat="1" ht="14.25" customHeight="1" x14ac:dyDescent="0.2">
      <c r="A2" s="1055" t="str">
        <f>SUMMARY!A2</f>
        <v>MNBR : Single Cell RCC box (LVUP) at Km273+944</v>
      </c>
      <c r="B2" s="1055"/>
      <c r="C2" s="1055"/>
      <c r="D2" s="1055"/>
      <c r="E2" s="1055"/>
      <c r="F2" s="1055"/>
      <c r="G2" s="1055"/>
      <c r="H2" s="1055"/>
      <c r="I2" s="1055"/>
      <c r="K2" s="491"/>
      <c r="L2" s="491"/>
      <c r="M2" s="491"/>
      <c r="N2" s="491"/>
      <c r="O2" s="491"/>
      <c r="P2" s="491"/>
      <c r="Q2" s="491"/>
      <c r="R2" s="491"/>
      <c r="S2" s="491"/>
      <c r="T2" s="491"/>
    </row>
    <row r="3" spans="1:20" x14ac:dyDescent="0.2">
      <c r="A3" s="1107" t="s">
        <v>51</v>
      </c>
      <c r="B3" s="1108"/>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8">
        <f>(PI()*L21^2)/4</f>
        <v>97.642663168979269</v>
      </c>
      <c r="F6" s="1098"/>
      <c r="G6" s="503">
        <f>L13-L17</f>
        <v>47.945</v>
      </c>
      <c r="H6" s="504">
        <f>D6*E6*G6</f>
        <v>0</v>
      </c>
      <c r="I6" s="504"/>
      <c r="K6" s="1103" t="s">
        <v>5</v>
      </c>
      <c r="L6" s="1103"/>
      <c r="N6" s="1103" t="s">
        <v>5</v>
      </c>
      <c r="O6" s="1103"/>
    </row>
    <row r="7" spans="1:20" x14ac:dyDescent="0.2">
      <c r="A7" s="498">
        <v>1.2</v>
      </c>
      <c r="B7" s="502" t="s">
        <v>55</v>
      </c>
      <c r="C7" s="501"/>
      <c r="D7" s="492">
        <v>0</v>
      </c>
      <c r="E7" s="1098">
        <f>(PI()*O21^2)/4</f>
        <v>95.033177771091246</v>
      </c>
      <c r="F7" s="1098"/>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8">
        <f>PI()*L21*0.2</f>
        <v>7.005751617505239</v>
      </c>
      <c r="F11" s="1098"/>
      <c r="G11" s="492">
        <v>0.02</v>
      </c>
      <c r="H11" s="504">
        <f>D11*E11*G11*7.85</f>
        <v>1.0999030039483224</v>
      </c>
      <c r="I11" s="504"/>
      <c r="K11" s="561" t="s">
        <v>34</v>
      </c>
      <c r="N11" s="561" t="s">
        <v>52</v>
      </c>
      <c r="P11" s="514" t="s">
        <v>104</v>
      </c>
    </row>
    <row r="12" spans="1:20" x14ac:dyDescent="0.2">
      <c r="A12" s="498"/>
      <c r="B12" s="501" t="s">
        <v>60</v>
      </c>
      <c r="C12" s="511"/>
      <c r="D12" s="570">
        <f>D11</f>
        <v>1</v>
      </c>
      <c r="E12" s="1098">
        <f>PI()*L21</f>
        <v>35.028758087526192</v>
      </c>
      <c r="F12" s="1098"/>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5">
        <f>0.5*0.1*0.1</f>
        <v>5.000000000000001E-3</v>
      </c>
      <c r="F13" s="1106"/>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8">
        <f>PI()*O21*0.2</f>
        <v>6.9115038378975449</v>
      </c>
      <c r="F15" s="1098"/>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8">
        <f>PI()*O21</f>
        <v>34.557519189487721</v>
      </c>
      <c r="F16" s="1098"/>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5">
        <f>0.5*0.1*0.1</f>
        <v>5.000000000000001E-3</v>
      </c>
      <c r="F17" s="1106"/>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4">
        <f>(PI()*L21^2/4)-(1/3*PI()*((L23^2/4)+(L21*L23)/4+(L21^2/4)))</f>
        <v>36.933348633765007</v>
      </c>
      <c r="F20" s="1104"/>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8">
        <f>PI()/4*(L21)^2-PI()/4*(L23)^2</f>
        <v>67.451957767981355</v>
      </c>
      <c r="F21" s="1098"/>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8">
        <f>(PI()*O21^2/4)-(1/3*PI()*((O23^2/4)+(O21*O23)/4+(O21^2/4)))</f>
        <v>36.350190497442405</v>
      </c>
      <c r="F22" s="1098"/>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8">
        <f>PI()/4*(O21)^2-PI()/4*(L23)^2</f>
        <v>64.842472370093333</v>
      </c>
      <c r="F23" s="1098"/>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097">
        <f>Q21</f>
        <v>75.977999999999994</v>
      </c>
      <c r="F26" s="1097"/>
      <c r="G26" s="1097"/>
      <c r="H26" s="501">
        <f>D26*E26</f>
        <v>75.977999999999994</v>
      </c>
      <c r="I26" s="501"/>
      <c r="P26" s="496" t="s">
        <v>108</v>
      </c>
      <c r="Q26" s="496">
        <f>(Q24/Q25)</f>
        <v>0.61567164179104472</v>
      </c>
    </row>
    <row r="27" spans="1:18" x14ac:dyDescent="0.2">
      <c r="A27" s="498"/>
      <c r="B27" s="502"/>
      <c r="C27" s="501"/>
      <c r="D27" s="501">
        <f>D26</f>
        <v>1</v>
      </c>
      <c r="E27" s="1098">
        <f>1/3*(PI()/4*(L21)^2+PI()/4*(L23)^2+SQRT(PI()/4*(L21)^2*PI()/4*(L23)^2))</f>
        <v>60.709314535214261</v>
      </c>
      <c r="F27" s="1098"/>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8">
        <f>(PI()*(L23)^2)/4</f>
        <v>30.190705400997917</v>
      </c>
      <c r="F28" s="1098"/>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097">
        <f>Q31</f>
        <v>75.977999999999994</v>
      </c>
      <c r="F29" s="1097"/>
      <c r="G29" s="1097"/>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8">
        <f>1/3*(PI()/4*(O21)^2+PI()/4*(O23)^2+SQRT(PI()/4*(O21)^2*PI()/4*(O23)^2))</f>
        <v>58.682987273648834</v>
      </c>
      <c r="F30" s="1098"/>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8">
        <f>(PI()*(O23)^2)/4</f>
        <v>28.747536275755099</v>
      </c>
      <c r="F31" s="1098"/>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099">
        <f>PI()*L23^2/4</f>
        <v>30.190705400997917</v>
      </c>
      <c r="F34" s="1100"/>
      <c r="G34" s="492">
        <v>0.3</v>
      </c>
      <c r="H34" s="508">
        <f>G34*E34</f>
        <v>9.0572116202993751</v>
      </c>
      <c r="I34" s="508"/>
      <c r="K34" s="496" t="s">
        <v>1</v>
      </c>
      <c r="L34" s="515">
        <v>1</v>
      </c>
      <c r="N34" s="496" t="s">
        <v>1</v>
      </c>
      <c r="O34" s="515">
        <v>1</v>
      </c>
    </row>
    <row r="35" spans="1:15" x14ac:dyDescent="0.2">
      <c r="A35" s="498">
        <v>5.2</v>
      </c>
      <c r="B35" s="502" t="s">
        <v>55</v>
      </c>
      <c r="C35" s="501"/>
      <c r="D35" s="501">
        <f>D29</f>
        <v>1</v>
      </c>
      <c r="E35" s="1099">
        <f>PI()*O23^2/4</f>
        <v>28.747536275755099</v>
      </c>
      <c r="F35" s="1100"/>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8">
        <f>PI()/4*L29^2-PI()/4*L30^2</f>
        <v>64.842472370093333</v>
      </c>
      <c r="F38" s="1098"/>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8">
        <f>PI()/4*O29^2-PI()/4*O30^2</f>
        <v>63.711499014801007</v>
      </c>
      <c r="F39" s="1098"/>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8">
        <f>(PI()*(L30)^2)/4</f>
        <v>30.190705400997917</v>
      </c>
      <c r="F42" s="1098"/>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8">
        <f>(PI()*(L30)^2)/4</f>
        <v>30.190705400997917</v>
      </c>
      <c r="F43" s="1098"/>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8">
        <f>L49</f>
        <v>73.709999999999994</v>
      </c>
      <c r="F47" s="1097"/>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8">
        <f>O49</f>
        <v>73.709999999999994</v>
      </c>
      <c r="F49" s="1098"/>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8">
        <f>(PI()*(L29-2*L22)^2)/4</f>
        <v>30.190705400997917</v>
      </c>
      <c r="F52" s="1098"/>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8">
        <f>(PI()*(O29-2*O22)^2)/4</f>
        <v>28.747536275755099</v>
      </c>
      <c r="F53" s="1098"/>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097">
        <f>L63</f>
        <v>0.75</v>
      </c>
      <c r="G59" s="1097"/>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097">
        <f>L75</f>
        <v>4.4999999999999998E-2</v>
      </c>
      <c r="F61" s="1097"/>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097">
        <f>L68</f>
        <v>4.8000000000000001E-2</v>
      </c>
      <c r="G63" s="1097"/>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097">
        <f>O63</f>
        <v>0.75</v>
      </c>
      <c r="G67" s="1097"/>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097">
        <f>O75</f>
        <v>4.4999999999999998E-2</v>
      </c>
      <c r="F69" s="1097"/>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097">
        <f>O68</f>
        <v>4.8000000000000001E-2</v>
      </c>
      <c r="G71" s="1097"/>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102">
        <f>(((L12-L13)*1.5)*PI()*SQRT((L12-L13)^2+((L12-L13)*1.5)^2))/4</f>
        <v>53.372584089875012</v>
      </c>
      <c r="F144" s="1102"/>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102">
        <f>E144</f>
        <v>53.372584089875012</v>
      </c>
      <c r="F147" s="1102"/>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101">
        <f>ROUND(E133*AVERAGE(G133,G134),0)</f>
        <v>56</v>
      </c>
      <c r="F151" s="1101"/>
      <c r="G151" s="1101"/>
      <c r="H151" s="520">
        <f>D151*E151</f>
        <v>112</v>
      </c>
      <c r="I151" s="520"/>
      <c r="J151" s="538"/>
    </row>
    <row r="152" spans="1:17" x14ac:dyDescent="0.2">
      <c r="A152" s="520"/>
      <c r="B152" s="520" t="s">
        <v>30</v>
      </c>
      <c r="C152" s="520"/>
      <c r="D152" s="520">
        <f>D135</f>
        <v>0</v>
      </c>
      <c r="E152" s="1101">
        <f>ROUND(E135*G135,0)</f>
        <v>0</v>
      </c>
      <c r="F152" s="1101"/>
      <c r="G152" s="1101"/>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69" t="str">
        <f>SUMMARY!A1</f>
        <v>PROJECT : Kohima-Imphal (NH-39)</v>
      </c>
      <c r="B1" s="1069"/>
      <c r="C1" s="1069"/>
      <c r="D1" s="1069"/>
      <c r="E1" s="1069"/>
      <c r="F1" s="1069"/>
      <c r="G1" s="1069"/>
      <c r="H1" s="1069"/>
      <c r="I1" s="1069"/>
      <c r="J1" s="482"/>
      <c r="K1" s="482"/>
      <c r="L1" s="482"/>
      <c r="M1" s="482"/>
      <c r="N1" s="482"/>
      <c r="O1" s="482"/>
    </row>
    <row r="2" spans="1:15" s="326" customFormat="1" ht="17.25" customHeight="1" x14ac:dyDescent="0.2">
      <c r="A2" s="1055" t="str">
        <f>SUMMARY!A2</f>
        <v>MNBR : Single Cell RCC box (LVUP) at Km273+944</v>
      </c>
      <c r="B2" s="1055"/>
      <c r="C2" s="1055"/>
      <c r="D2" s="1055"/>
      <c r="E2" s="1055"/>
      <c r="F2" s="1055"/>
      <c r="G2" s="1055"/>
      <c r="H2" s="1055"/>
      <c r="I2" s="1055"/>
      <c r="J2" s="482"/>
      <c r="K2" s="482"/>
      <c r="L2" s="482"/>
      <c r="M2" s="482"/>
      <c r="N2" s="482"/>
      <c r="O2" s="482"/>
    </row>
    <row r="3" spans="1:15" x14ac:dyDescent="0.2">
      <c r="A3" s="1110" t="s">
        <v>51</v>
      </c>
      <c r="B3" s="1111"/>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12">
        <f>(PI()*L21^2)/4</f>
        <v>95.033177771091246</v>
      </c>
      <c r="F6" s="1112"/>
      <c r="G6" s="18">
        <f>L13-L17</f>
        <v>47.945</v>
      </c>
      <c r="H6" s="2">
        <f>D6*E6*G6</f>
        <v>0</v>
      </c>
      <c r="I6" s="2"/>
      <c r="K6" s="1109" t="s">
        <v>5</v>
      </c>
      <c r="L6" s="1109"/>
      <c r="N6" s="1109" t="s">
        <v>5</v>
      </c>
      <c r="O6" s="1109"/>
    </row>
    <row r="7" spans="1:15" x14ac:dyDescent="0.2">
      <c r="A7" s="325"/>
      <c r="B7" s="10"/>
      <c r="C7" s="7"/>
      <c r="D7" s="7"/>
      <c r="E7" s="1112"/>
      <c r="F7" s="1112"/>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3">
        <f>PI()*L21*0.2</f>
        <v>6.9115038378975449</v>
      </c>
      <c r="F10" s="1114"/>
      <c r="G10" s="9">
        <v>0.02</v>
      </c>
      <c r="H10" s="2">
        <f>D10*E10*G10*7.85</f>
        <v>1.0851061025499145</v>
      </c>
      <c r="I10" s="18"/>
      <c r="K10" s="12" t="s">
        <v>132</v>
      </c>
      <c r="L10" s="487">
        <v>14</v>
      </c>
      <c r="N10" s="6"/>
      <c r="O10" s="6"/>
    </row>
    <row r="11" spans="1:15" x14ac:dyDescent="0.2">
      <c r="A11" s="325"/>
      <c r="B11" s="9" t="s">
        <v>60</v>
      </c>
      <c r="C11" s="385"/>
      <c r="D11" s="9">
        <f>D10</f>
        <v>1</v>
      </c>
      <c r="E11" s="1113">
        <f>PI()*L21</f>
        <v>34.557519189487721</v>
      </c>
      <c r="F11" s="1114"/>
      <c r="G11" s="15">
        <f>17.7/1000</f>
        <v>1.77E-2</v>
      </c>
      <c r="H11" s="2">
        <f>D11*E11*G11</f>
        <v>0.61166808965393271</v>
      </c>
      <c r="I11" s="18"/>
      <c r="K11" s="562" t="s">
        <v>144</v>
      </c>
      <c r="N11" s="562" t="s">
        <v>104</v>
      </c>
    </row>
    <row r="12" spans="1:15" x14ac:dyDescent="0.2">
      <c r="A12" s="325"/>
      <c r="B12" s="9" t="s">
        <v>61</v>
      </c>
      <c r="C12" s="385"/>
      <c r="D12" s="9">
        <f>D10*ROUNDUP(E11/0.2,0)</f>
        <v>173</v>
      </c>
      <c r="E12" s="1113">
        <f>0.5*0.1*0.1</f>
        <v>5.000000000000001E-3</v>
      </c>
      <c r="F12" s="1114"/>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12">
        <f>(PI()/4*(L21)^2*L25-PI()/4*(L21-0.15-L22*2)^2*L25)-PI()*(L21-0.15-4/3*(L22))*0.5*(L25-L24)*(L22)</f>
        <v>170.41789260883587</v>
      </c>
      <c r="F15" s="1112"/>
      <c r="G15" s="1112"/>
      <c r="H15" s="22">
        <f>D15*E15</f>
        <v>170.41789260883587</v>
      </c>
      <c r="I15" s="9"/>
      <c r="K15" s="4" t="s">
        <v>8</v>
      </c>
      <c r="L15" s="488">
        <v>23</v>
      </c>
      <c r="N15" s="4" t="s">
        <v>107</v>
      </c>
      <c r="O15" s="4">
        <f>L25-L24</f>
        <v>4.0200000000000005</v>
      </c>
    </row>
    <row r="16" spans="1:15" x14ac:dyDescent="0.2">
      <c r="A16" s="325"/>
      <c r="B16" s="10"/>
      <c r="C16" s="7"/>
      <c r="D16" s="7"/>
      <c r="E16" s="1112"/>
      <c r="F16" s="1112"/>
      <c r="G16" s="1112"/>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8">
        <f>PI()*L30^2/4</f>
        <v>28.747536275755099</v>
      </c>
      <c r="F23" s="1119"/>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3">
        <f>L50</f>
        <v>38.484510006474963</v>
      </c>
      <c r="F32" s="1114"/>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3">
        <f>(PI()*(L30)^2)/4</f>
        <v>28.747536275755099</v>
      </c>
      <c r="F35" s="1114"/>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5">
        <f>L54</f>
        <v>7.0685834705770345</v>
      </c>
      <c r="F39" s="1116"/>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5">
        <f>L64</f>
        <v>19.980508452667451</v>
      </c>
      <c r="F41" s="1117"/>
      <c r="G41" s="1116"/>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69" t="str">
        <f>SUMMARY!A1</f>
        <v>PROJECT : Kohima-Imphal (NH-39)</v>
      </c>
      <c r="B1" s="1069"/>
      <c r="C1" s="1069"/>
      <c r="D1" s="1069"/>
      <c r="E1" s="1069"/>
      <c r="F1" s="1069"/>
      <c r="G1" s="1069"/>
      <c r="H1" s="1069"/>
      <c r="I1" s="1069"/>
    </row>
    <row r="2" spans="1:16" s="326" customFormat="1" ht="18" customHeight="1" x14ac:dyDescent="0.2">
      <c r="A2" s="1055" t="str">
        <f>SUMMARY!A2</f>
        <v>MNBR : Single Cell RCC box (LVUP) at Km273+944</v>
      </c>
      <c r="B2" s="1055"/>
      <c r="C2" s="1055"/>
      <c r="D2" s="1055"/>
      <c r="E2" s="1055"/>
      <c r="F2" s="1055"/>
      <c r="G2" s="1055"/>
      <c r="H2" s="1055"/>
      <c r="I2" s="1055"/>
    </row>
    <row r="3" spans="1:16" ht="12.75" customHeight="1" x14ac:dyDescent="0.2">
      <c r="A3" s="1120" t="s">
        <v>161</v>
      </c>
      <c r="B3" s="1121"/>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79" t="s">
        <v>172</v>
      </c>
      <c r="L13" s="1079"/>
      <c r="M13" s="1079"/>
      <c r="N13" s="1123"/>
      <c r="O13" s="1123"/>
      <c r="P13" s="1123"/>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79" t="s">
        <v>334</v>
      </c>
      <c r="L16" s="1079"/>
      <c r="M16" s="1079"/>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4">
        <f>M26</f>
        <v>0</v>
      </c>
      <c r="G19" s="1124"/>
      <c r="H19" s="35">
        <f>F19*E19*D19</f>
        <v>0</v>
      </c>
      <c r="I19" s="38"/>
      <c r="K19" s="32" t="s">
        <v>139</v>
      </c>
      <c r="L19" s="446">
        <v>0</v>
      </c>
      <c r="M19" s="41">
        <f t="shared" si="0"/>
        <v>0</v>
      </c>
      <c r="N19" s="182"/>
      <c r="O19" s="134"/>
      <c r="P19" s="135"/>
      <c r="Q19" s="43"/>
    </row>
    <row r="20" spans="1:17" ht="12.75" customHeight="1" x14ac:dyDescent="0.2">
      <c r="A20" s="30"/>
      <c r="B20" s="32"/>
      <c r="C20" s="32"/>
      <c r="D20" s="36"/>
      <c r="E20" s="1124"/>
      <c r="F20" s="1124"/>
      <c r="G20" s="1124"/>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27">
        <v>15</v>
      </c>
      <c r="F24" s="1127"/>
      <c r="G24" s="1127"/>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8">
        <f>M47</f>
        <v>4.14975</v>
      </c>
      <c r="G27" s="1128"/>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8">
        <f>M37</f>
        <v>0.89</v>
      </c>
      <c r="G28" s="1128"/>
      <c r="H28" s="51">
        <f>D28*E28*F28</f>
        <v>21.36</v>
      </c>
      <c r="I28" s="54"/>
      <c r="K28" s="1079" t="s">
        <v>451</v>
      </c>
      <c r="L28" s="1079"/>
      <c r="M28" s="1079"/>
      <c r="N28" s="1125" t="s">
        <v>452</v>
      </c>
      <c r="O28" s="1126"/>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29">
        <f>M41</f>
        <v>4.8000000000000001E-2</v>
      </c>
      <c r="G31" s="1129"/>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82">
        <f>(O34+O41)</f>
        <v>0</v>
      </c>
      <c r="F32" s="1130"/>
      <c r="G32" s="1083"/>
      <c r="H32" s="51">
        <f>E32*D32</f>
        <v>0</v>
      </c>
      <c r="I32" s="54"/>
      <c r="K32" s="1079" t="s">
        <v>222</v>
      </c>
      <c r="L32" s="1079"/>
      <c r="M32" s="1079"/>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5" t="s">
        <v>459</v>
      </c>
      <c r="O35" s="1126"/>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79" t="s">
        <v>75</v>
      </c>
      <c r="L38" s="1079"/>
      <c r="M38" s="1079"/>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79" t="s">
        <v>249</v>
      </c>
      <c r="L42" s="1079"/>
      <c r="M42" s="1079"/>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31" t="s">
        <v>40</v>
      </c>
      <c r="O43" s="1131"/>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8"/>
      <c r="O54" s="1088"/>
      <c r="P54" s="1088"/>
    </row>
    <row r="55" spans="1:17" ht="12.75" customHeight="1" x14ac:dyDescent="0.2">
      <c r="A55" s="30"/>
      <c r="B55" s="55" t="s">
        <v>241</v>
      </c>
      <c r="C55" s="32"/>
      <c r="D55" s="32">
        <f>ROUND(D40*E27*G40,0)</f>
        <v>0</v>
      </c>
      <c r="E55" s="33"/>
      <c r="F55" s="33"/>
      <c r="G55" s="33"/>
      <c r="H55" s="35">
        <f>D55</f>
        <v>0</v>
      </c>
      <c r="I55" s="186"/>
      <c r="K55" s="1135"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5"/>
      <c r="L56" s="325" t="s">
        <v>272</v>
      </c>
      <c r="M56" s="457">
        <v>0</v>
      </c>
      <c r="N56" s="85"/>
      <c r="O56" s="86"/>
      <c r="P56" s="86"/>
    </row>
    <row r="57" spans="1:17" ht="12.75" customHeight="1" x14ac:dyDescent="0.2">
      <c r="A57" s="280"/>
      <c r="B57" s="663"/>
      <c r="C57" s="83"/>
      <c r="D57" s="664"/>
      <c r="E57" s="1122"/>
      <c r="F57" s="1122"/>
      <c r="G57" s="1122"/>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5"/>
      <c r="L81" s="1085"/>
      <c r="M81" s="1085"/>
      <c r="N81" s="1085"/>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5"/>
      <c r="L89" s="1085"/>
      <c r="M89" s="1085"/>
      <c r="N89" s="1085"/>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5"/>
      <c r="L97" s="1085"/>
      <c r="M97" s="1085"/>
      <c r="N97" s="1085"/>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33"/>
      <c r="G100" s="1134"/>
      <c r="H100" s="363"/>
      <c r="I100" s="339"/>
      <c r="J100" s="340"/>
      <c r="K100" s="83"/>
      <c r="L100" s="120"/>
      <c r="M100" s="120"/>
      <c r="N100" s="126"/>
    </row>
    <row r="101" spans="1:14" ht="12.75" customHeight="1" x14ac:dyDescent="0.2">
      <c r="A101" s="362"/>
      <c r="B101" s="83"/>
      <c r="C101" s="339"/>
      <c r="D101" s="312"/>
      <c r="E101" s="313"/>
      <c r="F101" s="1133"/>
      <c r="G101" s="1134"/>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34"/>
      <c r="F104" s="1134"/>
      <c r="G104" s="1134"/>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32"/>
      <c r="G108" s="1132"/>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6"/>
      <c r="L114" s="352"/>
      <c r="M114" s="353"/>
      <c r="N114" s="339"/>
    </row>
    <row r="115" spans="1:14" ht="12.75" customHeight="1" x14ac:dyDescent="0.2">
      <c r="A115" s="362"/>
      <c r="B115" s="339"/>
      <c r="C115" s="339"/>
      <c r="D115" s="339"/>
      <c r="E115" s="339"/>
      <c r="F115" s="339"/>
      <c r="G115" s="339"/>
      <c r="H115" s="339"/>
      <c r="I115" s="339"/>
      <c r="J115" s="339"/>
      <c r="K115" s="1086"/>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69" t="str">
        <f>SUMMARY!A1</f>
        <v>PROJECT : Kohima-Imphal (NH-39)</v>
      </c>
      <c r="B1" s="1069"/>
      <c r="C1" s="1069"/>
      <c r="D1" s="1069"/>
      <c r="E1" s="1069"/>
      <c r="F1" s="1069"/>
      <c r="G1" s="1069"/>
      <c r="H1" s="1069"/>
      <c r="I1" s="1069"/>
      <c r="J1" s="34"/>
    </row>
    <row r="2" spans="1:18" s="326" customFormat="1" ht="17.25" customHeight="1" x14ac:dyDescent="0.2">
      <c r="A2" s="1055" t="str">
        <f>SUMMARY!A2</f>
        <v>MNBR : Single Cell RCC box (LVUP) at Km273+944</v>
      </c>
      <c r="B2" s="1055"/>
      <c r="C2" s="1055"/>
      <c r="D2" s="1055"/>
      <c r="E2" s="1055"/>
      <c r="F2" s="1055"/>
      <c r="G2" s="1055"/>
      <c r="H2" s="1055"/>
      <c r="I2" s="1055"/>
    </row>
    <row r="3" spans="1:18" ht="12.75" customHeight="1" x14ac:dyDescent="0.2">
      <c r="A3" s="1136" t="s">
        <v>161</v>
      </c>
      <c r="B3" s="1136"/>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79" t="s">
        <v>199</v>
      </c>
      <c r="L11" s="1079"/>
      <c r="M11" s="1079"/>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79" t="s">
        <v>215</v>
      </c>
      <c r="L20" s="1079"/>
      <c r="M20" s="1079"/>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7">
        <v>10</v>
      </c>
      <c r="F24" s="1138"/>
      <c r="G24" s="1139"/>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79" t="s">
        <v>226</v>
      </c>
      <c r="L25" s="1079"/>
      <c r="M25" s="1079"/>
      <c r="N25" s="1131" t="s">
        <v>40</v>
      </c>
      <c r="O25" s="1131"/>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40">
        <f>PI()/4*L22</f>
        <v>0.94247779607693793</v>
      </c>
      <c r="F27" s="1140"/>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8"/>
      <c r="L53" s="1088"/>
      <c r="M53" s="1088"/>
      <c r="N53" s="1088"/>
      <c r="O53" s="1088"/>
      <c r="P53" s="1088"/>
    </row>
    <row r="54" spans="1:17" x14ac:dyDescent="0.2">
      <c r="J54" s="107"/>
      <c r="K54" s="1089"/>
      <c r="L54" s="1089"/>
      <c r="M54" s="1089"/>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5"/>
      <c r="L99" s="1085"/>
      <c r="M99" s="1085"/>
      <c r="N99" s="1085"/>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5"/>
      <c r="L107" s="1085"/>
      <c r="M107" s="1085"/>
      <c r="N107" s="1085"/>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5"/>
      <c r="L115" s="1085"/>
      <c r="M115" s="1085"/>
      <c r="N115" s="1085"/>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6"/>
      <c r="L129" s="352"/>
      <c r="M129" s="353"/>
      <c r="N129" s="339"/>
    </row>
    <row r="130" spans="1:14" x14ac:dyDescent="0.2">
      <c r="A130" s="339"/>
      <c r="B130" s="339"/>
      <c r="C130" s="339"/>
      <c r="D130" s="339"/>
      <c r="E130" s="339"/>
      <c r="F130" s="339"/>
      <c r="G130" s="339"/>
      <c r="H130" s="339"/>
      <c r="I130" s="339"/>
      <c r="J130" s="339"/>
      <c r="K130" s="1086"/>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69" t="str">
        <f>SUMMARY!A1</f>
        <v>PROJECT : Kohima-Imphal (NH-39)</v>
      </c>
      <c r="B1" s="1069"/>
      <c r="C1" s="1069"/>
      <c r="D1" s="1069"/>
      <c r="E1" s="1069"/>
      <c r="F1" s="1069"/>
      <c r="G1" s="1069"/>
      <c r="H1" s="1069"/>
      <c r="I1" s="1069"/>
    </row>
    <row r="2" spans="1:15" s="326" customFormat="1" x14ac:dyDescent="0.2">
      <c r="A2" s="1055" t="str">
        <f>SUMMARY!A2</f>
        <v>MNBR : Single Cell RCC box (LVUP) at Km273+944</v>
      </c>
      <c r="B2" s="1055"/>
      <c r="C2" s="1055"/>
      <c r="D2" s="1055"/>
      <c r="E2" s="1055"/>
      <c r="F2" s="1055"/>
      <c r="G2" s="1055"/>
      <c r="H2" s="1055"/>
      <c r="I2" s="1055"/>
    </row>
    <row r="3" spans="1:15" x14ac:dyDescent="0.2">
      <c r="A3" s="1142" t="s">
        <v>410</v>
      </c>
      <c r="B3" s="1143"/>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41">
        <f>+L20</f>
        <v>8.0250000000000004</v>
      </c>
      <c r="G6" s="1141"/>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4">
        <f>0.5*(0.5+1)*0.5</f>
        <v>0.375</v>
      </c>
      <c r="G7" s="1145"/>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69" t="str">
        <f>SUMMARY!A1</f>
        <v>PROJECT : Kohima-Imphal (NH-39)</v>
      </c>
      <c r="B1" s="1069"/>
      <c r="C1" s="1069"/>
      <c r="D1" s="1069"/>
      <c r="E1" s="1069"/>
      <c r="F1" s="1069"/>
      <c r="G1" s="1069"/>
      <c r="H1" s="1069"/>
      <c r="I1" s="1069"/>
    </row>
    <row r="2" spans="1:15" s="326" customFormat="1" ht="16.5" customHeight="1" x14ac:dyDescent="0.2">
      <c r="A2" s="1055" t="str">
        <f>SUMMARY!A2</f>
        <v>MNBR : Single Cell RCC box (LVUP) at Km273+944</v>
      </c>
      <c r="B2" s="1055"/>
      <c r="C2" s="1055"/>
      <c r="D2" s="1055"/>
      <c r="E2" s="1055"/>
      <c r="F2" s="1055"/>
      <c r="G2" s="1055"/>
      <c r="H2" s="1055"/>
      <c r="I2" s="1055"/>
    </row>
    <row r="3" spans="1:15" x14ac:dyDescent="0.2">
      <c r="A3" s="1146" t="s">
        <v>401</v>
      </c>
      <c r="B3" s="1146"/>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8">
        <f>L17</f>
        <v>1.225625</v>
      </c>
      <c r="G8" s="1148"/>
      <c r="H8" s="197">
        <f>D8*E8*F8</f>
        <v>30.885750000000002</v>
      </c>
      <c r="I8" s="197"/>
      <c r="K8" s="194" t="s">
        <v>338</v>
      </c>
      <c r="L8" s="571">
        <v>21.65</v>
      </c>
    </row>
    <row r="9" spans="1:15" x14ac:dyDescent="0.2">
      <c r="A9" s="200"/>
      <c r="B9" s="203" t="s">
        <v>342</v>
      </c>
      <c r="C9" s="197"/>
      <c r="D9" s="201">
        <f>D7*2</f>
        <v>24</v>
      </c>
      <c r="E9" s="220">
        <v>0.9</v>
      </c>
      <c r="F9" s="1148">
        <f>(L17+L31)/2</f>
        <v>0.98956250000000001</v>
      </c>
      <c r="G9" s="1148"/>
      <c r="H9" s="197">
        <f>D9*E9*F9</f>
        <v>21.374550000000003</v>
      </c>
      <c r="I9" s="197"/>
      <c r="K9" s="194" t="s">
        <v>341</v>
      </c>
      <c r="L9" s="202">
        <f>L8-L18*2</f>
        <v>20.65</v>
      </c>
    </row>
    <row r="10" spans="1:15" x14ac:dyDescent="0.2">
      <c r="A10" s="200"/>
      <c r="B10" s="203" t="s">
        <v>343</v>
      </c>
      <c r="C10" s="197"/>
      <c r="D10" s="201">
        <f>D7*1</f>
        <v>12</v>
      </c>
      <c r="E10" s="197">
        <f>L9+L18*2-E9*2-E8*2</f>
        <v>17.749999999999996</v>
      </c>
      <c r="F10" s="1148">
        <f>L31</f>
        <v>0.75350000000000006</v>
      </c>
      <c r="G10" s="1148"/>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8">
        <f>F8</f>
        <v>1.225625</v>
      </c>
      <c r="G14" s="1148"/>
      <c r="H14" s="197">
        <f>+ROUND(PRODUCT(D14:G14),3)</f>
        <v>-8.8249999999999993</v>
      </c>
      <c r="I14" s="197"/>
      <c r="K14" s="194" t="s">
        <v>347</v>
      </c>
      <c r="L14" s="572">
        <v>0.15</v>
      </c>
    </row>
    <row r="15" spans="1:15" x14ac:dyDescent="0.2">
      <c r="A15" s="200"/>
      <c r="B15" s="203" t="s">
        <v>352</v>
      </c>
      <c r="C15" s="197"/>
      <c r="D15" s="201">
        <f>-(L5-1)*D13</f>
        <v>-9</v>
      </c>
      <c r="E15" s="197">
        <f>L36</f>
        <v>0.3</v>
      </c>
      <c r="F15" s="1148">
        <f>L31</f>
        <v>0.75350000000000006</v>
      </c>
      <c r="G15" s="1148"/>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49">
        <f>0.5*(0.5+1)*0.5</f>
        <v>0.375</v>
      </c>
      <c r="G18" s="1150"/>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65"/>
      <c r="F59" s="1065"/>
      <c r="G59" s="312"/>
      <c r="H59" s="341"/>
      <c r="I59" s="75"/>
    </row>
    <row r="60" spans="1:9" x14ac:dyDescent="0.2">
      <c r="A60" s="77"/>
      <c r="B60" s="342"/>
      <c r="C60" s="83"/>
      <c r="D60" s="222"/>
      <c r="E60" s="1147"/>
      <c r="F60" s="1147"/>
      <c r="G60" s="1147"/>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69" t="str">
        <f>SUMMARY!A1</f>
        <v>PROJECT : Kohima-Imphal (NH-39)</v>
      </c>
      <c r="B1" s="1069"/>
      <c r="C1" s="1069"/>
      <c r="D1" s="1069"/>
      <c r="E1" s="1069"/>
      <c r="F1" s="1069"/>
      <c r="G1" s="1069"/>
      <c r="H1" s="1069"/>
      <c r="I1" s="1069"/>
    </row>
    <row r="2" spans="1:15" s="326" customFormat="1" ht="16.5" customHeight="1" x14ac:dyDescent="0.2">
      <c r="A2" s="1055" t="str">
        <f>SUMMARY!A2</f>
        <v>MNBR : Single Cell RCC box (LVUP) at Km273+944</v>
      </c>
      <c r="B2" s="1055"/>
      <c r="C2" s="1055"/>
      <c r="D2" s="1055"/>
      <c r="E2" s="1055"/>
      <c r="F2" s="1055"/>
      <c r="G2" s="1055"/>
      <c r="H2" s="1055"/>
      <c r="I2" s="1055"/>
    </row>
    <row r="3" spans="1:15" x14ac:dyDescent="0.2">
      <c r="A3" s="1151" t="s">
        <v>402</v>
      </c>
      <c r="B3" s="1151"/>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8">
        <f>L17</f>
        <v>0.76124999999999998</v>
      </c>
      <c r="G8" s="1148"/>
      <c r="H8" s="197">
        <f>D8*E8*F8</f>
        <v>6.8512500000000003</v>
      </c>
      <c r="I8" s="197"/>
      <c r="K8" s="194" t="s">
        <v>338</v>
      </c>
      <c r="L8" s="571">
        <v>15</v>
      </c>
    </row>
    <row r="9" spans="1:15" x14ac:dyDescent="0.2">
      <c r="A9" s="200"/>
      <c r="B9" s="203" t="s">
        <v>342</v>
      </c>
      <c r="C9" s="197"/>
      <c r="D9" s="201">
        <f>D7*2</f>
        <v>10</v>
      </c>
      <c r="E9" s="220">
        <v>1</v>
      </c>
      <c r="F9" s="1148">
        <f>(L17+L31)/2</f>
        <v>0.64687499999999998</v>
      </c>
      <c r="G9" s="1148"/>
      <c r="H9" s="197">
        <f>D9*E9*F9</f>
        <v>6.46875</v>
      </c>
      <c r="I9" s="197"/>
      <c r="K9" s="194" t="s">
        <v>341</v>
      </c>
      <c r="L9" s="202">
        <f>L8-L18*2</f>
        <v>14.4</v>
      </c>
    </row>
    <row r="10" spans="1:15" x14ac:dyDescent="0.2">
      <c r="A10" s="200"/>
      <c r="B10" s="203" t="s">
        <v>343</v>
      </c>
      <c r="C10" s="197"/>
      <c r="D10" s="201">
        <f>D7*1</f>
        <v>5</v>
      </c>
      <c r="E10" s="197">
        <f>L9+L18*2-E9*2-E8*2</f>
        <v>11.2</v>
      </c>
      <c r="F10" s="1148">
        <f>L31</f>
        <v>0.53249999999999997</v>
      </c>
      <c r="G10" s="1148"/>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8">
        <f>F8</f>
        <v>0.76124999999999998</v>
      </c>
      <c r="G14" s="1148"/>
      <c r="H14" s="197">
        <f>+ROUND(PRODUCT(D14:G14),3)</f>
        <v>-2.4359999999999999</v>
      </c>
      <c r="I14" s="197"/>
      <c r="K14" s="194" t="s">
        <v>347</v>
      </c>
      <c r="L14" s="572">
        <v>0</v>
      </c>
    </row>
    <row r="15" spans="1:15" x14ac:dyDescent="0.2">
      <c r="A15" s="200"/>
      <c r="B15" s="203" t="s">
        <v>352</v>
      </c>
      <c r="C15" s="197"/>
      <c r="D15" s="201">
        <f>-(L6-1)*D13</f>
        <v>-4</v>
      </c>
      <c r="E15" s="197">
        <f>L36</f>
        <v>0.3</v>
      </c>
      <c r="F15" s="1148">
        <f>L31</f>
        <v>0.53249999999999997</v>
      </c>
      <c r="G15" s="1148"/>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49">
        <f>0.5*(0.5+1)*0.5</f>
        <v>0.375</v>
      </c>
      <c r="G18" s="1150"/>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65"/>
      <c r="F63" s="1065"/>
      <c r="G63" s="312"/>
      <c r="H63" s="739"/>
      <c r="I63" s="75"/>
    </row>
    <row r="64" spans="1:9" ht="19.5" x14ac:dyDescent="0.25">
      <c r="A64" s="77"/>
      <c r="B64" s="708"/>
      <c r="C64" s="83"/>
      <c r="D64" s="222"/>
      <c r="E64" s="1147"/>
      <c r="F64" s="1147"/>
      <c r="G64" s="1147"/>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69" t="str">
        <f>SUMMARY!A1</f>
        <v>PROJECT : Kohima-Imphal (NH-39)</v>
      </c>
      <c r="B1" s="1069"/>
      <c r="C1" s="1069"/>
      <c r="D1" s="1069"/>
      <c r="E1" s="1069"/>
      <c r="F1" s="1069"/>
      <c r="G1" s="1069"/>
      <c r="H1" s="1069"/>
      <c r="I1" s="1069"/>
    </row>
    <row r="2" spans="1:15" s="326" customFormat="1" ht="16.5" customHeight="1" x14ac:dyDescent="0.2">
      <c r="A2" s="1055" t="str">
        <f>SUMMARY!A2</f>
        <v>MNBR : Single Cell RCC box (LVUP) at Km273+944</v>
      </c>
      <c r="B2" s="1055"/>
      <c r="C2" s="1055"/>
      <c r="D2" s="1055"/>
      <c r="E2" s="1055"/>
      <c r="F2" s="1055"/>
      <c r="G2" s="1055"/>
      <c r="H2" s="1055"/>
      <c r="I2" s="1055"/>
    </row>
    <row r="3" spans="1:15" x14ac:dyDescent="0.2">
      <c r="A3" s="1152" t="s">
        <v>384</v>
      </c>
      <c r="B3" s="1152"/>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8">
        <f>L17</f>
        <v>1.4228013392857142</v>
      </c>
      <c r="G8" s="1148"/>
      <c r="H8" s="234">
        <f>D8*E8*F8</f>
        <v>28.456026785714283</v>
      </c>
      <c r="I8" s="234"/>
      <c r="K8" s="230" t="s">
        <v>338</v>
      </c>
      <c r="L8" s="571">
        <v>28.7</v>
      </c>
    </row>
    <row r="9" spans="1:15" x14ac:dyDescent="0.2">
      <c r="A9" s="237"/>
      <c r="B9" s="240" t="s">
        <v>342</v>
      </c>
      <c r="C9" s="234"/>
      <c r="D9" s="201">
        <f>D7*2</f>
        <v>8</v>
      </c>
      <c r="E9" s="220">
        <v>1.5</v>
      </c>
      <c r="F9" s="1148">
        <f>(L17+L31)/2</f>
        <v>1.1310881696428572</v>
      </c>
      <c r="G9" s="1148"/>
      <c r="H9" s="234">
        <f>D9*E9*F9</f>
        <v>13.573058035714286</v>
      </c>
      <c r="I9" s="234"/>
      <c r="K9" s="230" t="s">
        <v>341</v>
      </c>
      <c r="L9" s="202">
        <f>L8-L18*2</f>
        <v>26.5</v>
      </c>
    </row>
    <row r="10" spans="1:15" x14ac:dyDescent="0.2">
      <c r="A10" s="237"/>
      <c r="B10" s="240" t="s">
        <v>343</v>
      </c>
      <c r="C10" s="234"/>
      <c r="D10" s="201">
        <f>D7*1</f>
        <v>4</v>
      </c>
      <c r="E10" s="197">
        <f>L9+L18*2-E9*2-E8*2</f>
        <v>20.7</v>
      </c>
      <c r="F10" s="1148">
        <f>L31</f>
        <v>0.83937499999999998</v>
      </c>
      <c r="G10" s="1148"/>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4">
        <f>F8</f>
        <v>1.4228013392857142</v>
      </c>
      <c r="G14" s="1154"/>
      <c r="H14" s="234">
        <f>+ROUND(PRODUCT(D14:G14),3)</f>
        <v>-3.415</v>
      </c>
      <c r="I14" s="234"/>
      <c r="K14" s="230" t="s">
        <v>347</v>
      </c>
      <c r="L14" s="572">
        <v>0.15</v>
      </c>
    </row>
    <row r="15" spans="1:15" x14ac:dyDescent="0.2">
      <c r="A15" s="416"/>
      <c r="B15" s="240" t="s">
        <v>352</v>
      </c>
      <c r="C15" s="234"/>
      <c r="D15" s="201">
        <f>-(L5-1)*D13</f>
        <v>-3</v>
      </c>
      <c r="E15" s="197">
        <f>L36</f>
        <v>0.3</v>
      </c>
      <c r="F15" s="1154">
        <f>L31</f>
        <v>0.83937499999999998</v>
      </c>
      <c r="G15" s="1154"/>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8">
        <f>0.5*(0.5+1)*0.5</f>
        <v>0.375</v>
      </c>
      <c r="G19" s="1159"/>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5" t="s">
        <v>840</v>
      </c>
      <c r="F27" s="1156"/>
      <c r="G27" s="1157"/>
      <c r="H27" s="234">
        <f>H11*D27/1000</f>
        <v>7.2494067633928561</v>
      </c>
      <c r="I27" s="234"/>
      <c r="K27" s="230" t="s">
        <v>362</v>
      </c>
      <c r="L27" s="204">
        <f>(L24+L28)/2</f>
        <v>0.65</v>
      </c>
    </row>
    <row r="28" spans="1:12" x14ac:dyDescent="0.2">
      <c r="A28" s="416"/>
      <c r="B28" s="236"/>
      <c r="C28" s="234"/>
      <c r="D28" s="233"/>
      <c r="E28" s="253"/>
      <c r="F28" s="1153"/>
      <c r="G28" s="1153"/>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69" t="str">
        <f>SUMMARY!A1</f>
        <v>PROJECT : Kohima-Imphal (NH-39)</v>
      </c>
      <c r="B1" s="1069"/>
      <c r="C1" s="1069"/>
      <c r="D1" s="1069"/>
      <c r="E1" s="1069"/>
      <c r="F1" s="1069"/>
      <c r="G1" s="1069"/>
      <c r="H1" s="1069"/>
      <c r="I1" s="1069"/>
    </row>
    <row r="2" spans="1:15" s="326" customFormat="1" ht="16.5" customHeight="1" x14ac:dyDescent="0.2">
      <c r="A2" s="1055" t="str">
        <f>SUMMARY!A2</f>
        <v>MNBR : Single Cell RCC box (LVUP) at Km273+944</v>
      </c>
      <c r="B2" s="1055"/>
      <c r="C2" s="1055"/>
      <c r="D2" s="1055"/>
      <c r="E2" s="1055"/>
      <c r="F2" s="1055"/>
      <c r="G2" s="1055"/>
      <c r="H2" s="1055"/>
      <c r="I2" s="1055"/>
    </row>
    <row r="3" spans="1:15" x14ac:dyDescent="0.2">
      <c r="A3" s="1152" t="s">
        <v>384</v>
      </c>
      <c r="B3" s="1152"/>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8">
        <f>L17</f>
        <v>1.7345513392857146</v>
      </c>
      <c r="G8" s="1148"/>
      <c r="H8" s="234">
        <f>D8*E8*F8</f>
        <v>41.629232142857148</v>
      </c>
      <c r="I8" s="234"/>
      <c r="K8" s="230" t="s">
        <v>338</v>
      </c>
      <c r="L8" s="571">
        <v>35</v>
      </c>
    </row>
    <row r="9" spans="1:15" x14ac:dyDescent="0.2">
      <c r="A9" s="237"/>
      <c r="B9" s="240" t="s">
        <v>342</v>
      </c>
      <c r="C9" s="234"/>
      <c r="D9" s="201">
        <f>D7*2</f>
        <v>8</v>
      </c>
      <c r="E9" s="117">
        <v>2</v>
      </c>
      <c r="F9" s="1148">
        <f>(L17+L31)/2</f>
        <v>1.3514631696428574</v>
      </c>
      <c r="G9" s="1148"/>
      <c r="H9" s="234">
        <f>D9*E9*F9</f>
        <v>21.623410714285718</v>
      </c>
      <c r="I9" s="234"/>
      <c r="K9" s="230" t="s">
        <v>341</v>
      </c>
      <c r="L9" s="202">
        <f>L8-L18*2</f>
        <v>32.799999999999997</v>
      </c>
    </row>
    <row r="10" spans="1:15" x14ac:dyDescent="0.2">
      <c r="A10" s="237"/>
      <c r="B10" s="240" t="s">
        <v>343</v>
      </c>
      <c r="C10" s="234"/>
      <c r="D10" s="201">
        <f>D7*1</f>
        <v>4</v>
      </c>
      <c r="E10" s="197">
        <f>L9+L18*2-E9*2-E8*2</f>
        <v>25</v>
      </c>
      <c r="F10" s="1148">
        <f>L31</f>
        <v>0.96837499999999999</v>
      </c>
      <c r="G10" s="1148"/>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4">
        <f>F8</f>
        <v>1.7345513392857146</v>
      </c>
      <c r="G14" s="1154"/>
      <c r="H14" s="234">
        <f>+ROUND(PRODUCT(D14:G14),3)</f>
        <v>-4.1630000000000003</v>
      </c>
      <c r="I14" s="234"/>
      <c r="K14" s="230" t="s">
        <v>347</v>
      </c>
      <c r="L14" s="572">
        <v>0.15</v>
      </c>
    </row>
    <row r="15" spans="1:15" x14ac:dyDescent="0.2">
      <c r="A15" s="237"/>
      <c r="B15" s="240" t="s">
        <v>352</v>
      </c>
      <c r="C15" s="234"/>
      <c r="D15" s="201">
        <f>-(L4-1)*D13</f>
        <v>-3</v>
      </c>
      <c r="E15" s="197">
        <f>L36</f>
        <v>0.3</v>
      </c>
      <c r="F15" s="1154">
        <f>L31</f>
        <v>0.96837499999999999</v>
      </c>
      <c r="G15" s="1154"/>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8">
        <f>0.5*(0.5+1)*0.5</f>
        <v>0.375</v>
      </c>
      <c r="G19" s="1159"/>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60" t="str">
        <f>" @ " &amp; D27 &amp;"kg/cum concrete "</f>
        <v xml:space="preserve"> @ 65kg/cum concrete </v>
      </c>
      <c r="F27" s="1161"/>
      <c r="G27" s="1162"/>
      <c r="H27" s="234">
        <f>D27*H17/1000</f>
        <v>10.405859285714287</v>
      </c>
      <c r="I27" s="234"/>
      <c r="K27" s="230" t="s">
        <v>362</v>
      </c>
      <c r="L27" s="204">
        <f>(L24+L28)/2</f>
        <v>0.65</v>
      </c>
    </row>
    <row r="28" spans="1:12" x14ac:dyDescent="0.2">
      <c r="A28" s="233"/>
      <c r="B28" s="234"/>
      <c r="C28" s="234"/>
      <c r="D28" s="233"/>
      <c r="E28" s="196"/>
      <c r="F28" s="1153"/>
      <c r="G28" s="1153"/>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7" workbookViewId="0">
      <selection activeCell="L19" sqref="L19"/>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73" t="str">
        <f>SUMMARY!A1</f>
        <v>PROJECT : Kohima-Imphal (NH-39)</v>
      </c>
      <c r="B1" s="1173"/>
      <c r="C1" s="1173"/>
      <c r="D1" s="1173"/>
      <c r="E1" s="1173"/>
      <c r="F1" s="1173"/>
      <c r="G1" s="1173"/>
      <c r="H1" s="1173"/>
      <c r="I1" s="1173"/>
      <c r="J1" s="1004"/>
      <c r="K1" s="996" t="s">
        <v>1226</v>
      </c>
    </row>
    <row r="2" spans="1:16" x14ac:dyDescent="0.2">
      <c r="A2" s="1173" t="str">
        <f>SUMMARY!A2</f>
        <v>MNBR : Single Cell RCC box (LVUP) at Km273+944</v>
      </c>
      <c r="B2" s="1173"/>
      <c r="C2" s="1173"/>
      <c r="D2" s="1173"/>
      <c r="E2" s="1173"/>
      <c r="F2" s="1173"/>
      <c r="G2" s="1173"/>
      <c r="H2" s="1173"/>
      <c r="I2" s="1173"/>
      <c r="J2" s="798"/>
    </row>
    <row r="3" spans="1:16" x14ac:dyDescent="0.2">
      <c r="A3" s="1174" t="s">
        <v>161</v>
      </c>
      <c r="B3" s="1175"/>
      <c r="C3" s="1002">
        <v>2</v>
      </c>
      <c r="D3" s="1005"/>
      <c r="E3" s="1006"/>
      <c r="F3" s="1006"/>
      <c r="G3" s="1006"/>
      <c r="H3" s="1007"/>
      <c r="I3" s="1008"/>
      <c r="J3" s="798"/>
      <c r="K3" s="1176" t="s">
        <v>5</v>
      </c>
      <c r="L3" s="1176"/>
      <c r="M3" s="800" t="s">
        <v>162</v>
      </c>
    </row>
    <row r="4" spans="1:16" x14ac:dyDescent="0.2">
      <c r="A4" s="333" t="s">
        <v>44</v>
      </c>
      <c r="B4" s="319" t="s">
        <v>45</v>
      </c>
      <c r="C4" s="319" t="s">
        <v>0</v>
      </c>
      <c r="D4" s="319" t="s">
        <v>1</v>
      </c>
      <c r="E4" s="319" t="s">
        <v>46</v>
      </c>
      <c r="F4" s="319" t="s">
        <v>47</v>
      </c>
      <c r="G4" s="319" t="s">
        <v>48</v>
      </c>
      <c r="H4" s="319" t="s">
        <v>49</v>
      </c>
      <c r="I4" s="319" t="s">
        <v>50</v>
      </c>
      <c r="J4" s="801"/>
      <c r="K4" s="1177"/>
      <c r="L4" s="1177"/>
      <c r="M4" s="1177"/>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13.3</v>
      </c>
      <c r="F6" s="1001">
        <f t="shared" si="0"/>
        <v>12</v>
      </c>
      <c r="G6" s="1003">
        <v>0</v>
      </c>
      <c r="H6" s="578">
        <f t="shared" ref="H6:H15" si="1">D6*E6*F6*G6</f>
        <v>0</v>
      </c>
      <c r="I6" s="578"/>
      <c r="J6" s="807"/>
      <c r="K6" s="577" t="s">
        <v>88</v>
      </c>
      <c r="L6" s="583">
        <v>0</v>
      </c>
      <c r="M6" s="577"/>
      <c r="P6" s="5">
        <f>77.77-74.08</f>
        <v>3.6899999999999977</v>
      </c>
    </row>
    <row r="7" spans="1:16" x14ac:dyDescent="0.2">
      <c r="A7" s="3"/>
      <c r="B7" s="577" t="s">
        <v>692</v>
      </c>
      <c r="C7" s="577"/>
      <c r="D7" s="577">
        <f t="shared" si="0"/>
        <v>2</v>
      </c>
      <c r="E7" s="1001">
        <f t="shared" si="0"/>
        <v>0.54999999999999982</v>
      </c>
      <c r="F7" s="1001">
        <f t="shared" si="0"/>
        <v>12</v>
      </c>
      <c r="G7" s="1003">
        <v>0</v>
      </c>
      <c r="H7" s="578">
        <f t="shared" si="1"/>
        <v>0</v>
      </c>
      <c r="I7" s="578"/>
      <c r="J7" s="807"/>
      <c r="K7" s="577" t="s">
        <v>131</v>
      </c>
      <c r="L7" s="578">
        <f>1/COS(PI()*L6/180)</f>
        <v>1</v>
      </c>
      <c r="M7" s="577"/>
      <c r="P7" s="5">
        <f>+P6-0.4</f>
        <v>3.2899999999999978</v>
      </c>
    </row>
    <row r="8" spans="1:16" x14ac:dyDescent="0.2">
      <c r="A8" s="3"/>
      <c r="B8" s="577"/>
      <c r="C8" s="577"/>
      <c r="D8" s="577"/>
      <c r="E8" s="1001"/>
      <c r="F8" s="1001"/>
      <c r="G8" s="1003"/>
      <c r="H8" s="808">
        <f>SUM(H6:H7)</f>
        <v>0</v>
      </c>
      <c r="I8" s="560">
        <f>ROUND(H8*$C$3,3)</f>
        <v>0</v>
      </c>
      <c r="J8" s="809"/>
      <c r="K8" s="577" t="s">
        <v>397</v>
      </c>
      <c r="L8" s="810">
        <v>10.5</v>
      </c>
      <c r="M8" s="577"/>
    </row>
    <row r="9" spans="1:16" x14ac:dyDescent="0.2">
      <c r="A9" s="3">
        <v>1.2</v>
      </c>
      <c r="B9" s="803" t="s">
        <v>727</v>
      </c>
      <c r="C9" s="577"/>
      <c r="D9" s="811"/>
      <c r="E9" s="578"/>
      <c r="F9" s="1001"/>
      <c r="G9" s="1003"/>
      <c r="H9" s="578"/>
      <c r="I9" s="578"/>
      <c r="J9" s="807"/>
      <c r="K9" s="577" t="s">
        <v>693</v>
      </c>
      <c r="L9" s="583">
        <v>11</v>
      </c>
      <c r="M9" s="578">
        <f>L9*$L$7</f>
        <v>11</v>
      </c>
    </row>
    <row r="10" spans="1:16" x14ac:dyDescent="0.2">
      <c r="A10" s="3"/>
      <c r="B10" s="577" t="s">
        <v>691</v>
      </c>
      <c r="C10" s="577"/>
      <c r="D10" s="811">
        <f t="shared" ref="D10:F11" si="2">D14</f>
        <v>1</v>
      </c>
      <c r="E10" s="578">
        <f t="shared" si="2"/>
        <v>13.3</v>
      </c>
      <c r="F10" s="1001">
        <f t="shared" si="2"/>
        <v>12</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0.54999999999999982</v>
      </c>
      <c r="F11" s="1001">
        <f t="shared" si="2"/>
        <v>12</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0</v>
      </c>
      <c r="M13" s="577">
        <f>L13</f>
        <v>0</v>
      </c>
      <c r="N13" s="5"/>
      <c r="O13" s="597"/>
    </row>
    <row r="14" spans="1:16" x14ac:dyDescent="0.2">
      <c r="A14" s="804"/>
      <c r="B14" s="577" t="s">
        <v>691</v>
      </c>
      <c r="C14" s="577"/>
      <c r="D14" s="577">
        <f>M16</f>
        <v>1</v>
      </c>
      <c r="E14" s="1001">
        <f>M11+M10*2+0.5*P16</f>
        <v>13.3</v>
      </c>
      <c r="F14" s="1001">
        <f>M17+M10*2</f>
        <v>12</v>
      </c>
      <c r="G14" s="1001">
        <f>M20+M10+M19</f>
        <v>1.55</v>
      </c>
      <c r="H14" s="578">
        <f>D14*E14*F14*G14</f>
        <v>247.38000000000005</v>
      </c>
      <c r="I14" s="578"/>
      <c r="J14" s="807"/>
      <c r="K14" s="584" t="s">
        <v>698</v>
      </c>
      <c r="L14" s="3"/>
      <c r="M14" s="3"/>
    </row>
    <row r="15" spans="1:16" x14ac:dyDescent="0.2">
      <c r="A15" s="804"/>
      <c r="B15" s="577" t="s">
        <v>692</v>
      </c>
      <c r="C15" s="577"/>
      <c r="D15" s="577">
        <v>2</v>
      </c>
      <c r="E15" s="274">
        <f>0.3+G15</f>
        <v>0.54999999999999982</v>
      </c>
      <c r="F15" s="1001">
        <f>F14</f>
        <v>12</v>
      </c>
      <c r="G15" s="1052">
        <f>1.2-L19+L10</f>
        <v>0.24999999999999986</v>
      </c>
      <c r="H15" s="578">
        <f t="shared" si="1"/>
        <v>3.2999999999999972</v>
      </c>
      <c r="I15" s="578"/>
      <c r="J15" s="809"/>
      <c r="K15" s="590" t="s">
        <v>699</v>
      </c>
      <c r="L15" s="814">
        <v>1</v>
      </c>
      <c r="M15" s="804">
        <f t="shared" ref="M15:M25" si="3">L15</f>
        <v>1</v>
      </c>
      <c r="N15" s="799"/>
    </row>
    <row r="16" spans="1:16" x14ac:dyDescent="0.2">
      <c r="A16" s="3"/>
      <c r="B16" s="577"/>
      <c r="C16" s="577"/>
      <c r="D16" s="577"/>
      <c r="E16" s="1001"/>
      <c r="F16" s="1001"/>
      <c r="G16" s="1001"/>
      <c r="H16" s="808">
        <f>SUM(H14:H15)</f>
        <v>250.68000000000006</v>
      </c>
      <c r="I16" s="560">
        <f>ROUND(H16*$C$3,3)</f>
        <v>501.36</v>
      </c>
      <c r="J16" s="809"/>
      <c r="K16" s="590" t="s">
        <v>700</v>
      </c>
      <c r="L16" s="814">
        <v>1</v>
      </c>
      <c r="M16" s="804">
        <f t="shared" si="3"/>
        <v>1</v>
      </c>
      <c r="N16" s="577" t="s">
        <v>1192</v>
      </c>
      <c r="O16" s="825"/>
      <c r="P16" s="583">
        <v>4</v>
      </c>
    </row>
    <row r="17" spans="1:15" x14ac:dyDescent="0.2">
      <c r="A17" s="3">
        <v>2</v>
      </c>
      <c r="B17" s="803" t="s">
        <v>1055</v>
      </c>
      <c r="C17" s="577" t="s">
        <v>58</v>
      </c>
      <c r="D17" s="577"/>
      <c r="E17" s="1001"/>
      <c r="F17" s="1001"/>
      <c r="G17" s="1001"/>
      <c r="H17" s="578"/>
      <c r="I17" s="578"/>
      <c r="J17" s="807"/>
      <c r="K17" s="577" t="s">
        <v>701</v>
      </c>
      <c r="L17" s="578">
        <f>L8*L15+L12*L24+L13*L25</f>
        <v>11.7</v>
      </c>
      <c r="M17" s="806">
        <f t="shared" si="3"/>
        <v>11.7</v>
      </c>
    </row>
    <row r="18" spans="1:15" x14ac:dyDescent="0.2">
      <c r="A18" s="3"/>
      <c r="B18" s="577" t="s">
        <v>691</v>
      </c>
      <c r="C18" s="577"/>
      <c r="D18" s="577">
        <f>D6</f>
        <v>1</v>
      </c>
      <c r="E18" s="578">
        <f>E6</f>
        <v>13.3</v>
      </c>
      <c r="F18" s="578">
        <f>F6</f>
        <v>12</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583">
        <v>1.1000000000000001</v>
      </c>
      <c r="M19" s="806">
        <f t="shared" si="3"/>
        <v>1.1000000000000001</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13.3</v>
      </c>
      <c r="F21" s="578">
        <f t="shared" si="4"/>
        <v>12</v>
      </c>
      <c r="G21" s="578">
        <f>M10</f>
        <v>0.15</v>
      </c>
      <c r="H21" s="578">
        <f>D21*E21*F21*G21</f>
        <v>23.94</v>
      </c>
      <c r="I21" s="578"/>
      <c r="J21" s="807"/>
      <c r="K21" s="577" t="s">
        <v>704</v>
      </c>
      <c r="L21" s="810">
        <v>4</v>
      </c>
      <c r="M21" s="806">
        <f t="shared" si="3"/>
        <v>4</v>
      </c>
    </row>
    <row r="22" spans="1:15" x14ac:dyDescent="0.2">
      <c r="A22" s="3"/>
      <c r="B22" s="577" t="s">
        <v>692</v>
      </c>
      <c r="C22" s="577"/>
      <c r="D22" s="577">
        <f t="shared" si="4"/>
        <v>2</v>
      </c>
      <c r="E22" s="274">
        <v>0.3</v>
      </c>
      <c r="F22" s="578">
        <f t="shared" si="4"/>
        <v>12</v>
      </c>
      <c r="G22" s="578">
        <f>$M$10</f>
        <v>0.15</v>
      </c>
      <c r="H22" s="578">
        <f>D22*E22*F22*G22</f>
        <v>1.0799999999999998</v>
      </c>
      <c r="I22" s="578"/>
      <c r="J22" s="807"/>
      <c r="K22" s="577" t="s">
        <v>705</v>
      </c>
      <c r="L22" s="810">
        <f>L21</f>
        <v>4</v>
      </c>
      <c r="M22" s="806">
        <f t="shared" si="3"/>
        <v>4</v>
      </c>
      <c r="N22" s="816"/>
    </row>
    <row r="23" spans="1:15" x14ac:dyDescent="0.2">
      <c r="A23" s="3"/>
      <c r="B23" s="815"/>
      <c r="C23" s="815"/>
      <c r="D23" s="815"/>
      <c r="E23" s="815"/>
      <c r="F23" s="815"/>
      <c r="G23" s="815"/>
      <c r="H23" s="808">
        <f>SUM(H21:H22)</f>
        <v>25.02</v>
      </c>
      <c r="I23" s="560">
        <f>ROUND(H23*$C$3,3)+P45</f>
        <v>50.04</v>
      </c>
      <c r="J23" s="809"/>
      <c r="K23" s="577" t="s">
        <v>594</v>
      </c>
      <c r="L23" s="578">
        <f>(L21+L22)/2</f>
        <v>4</v>
      </c>
      <c r="M23" s="806">
        <f t="shared" si="3"/>
        <v>4</v>
      </c>
      <c r="N23" s="816"/>
    </row>
    <row r="24" spans="1:15" x14ac:dyDescent="0.2">
      <c r="A24" s="817">
        <v>4</v>
      </c>
      <c r="B24" s="818" t="s">
        <v>246</v>
      </c>
      <c r="C24" s="427" t="s">
        <v>58</v>
      </c>
      <c r="D24" s="815"/>
      <c r="E24" s="815"/>
      <c r="F24" s="815"/>
      <c r="G24" s="815"/>
      <c r="H24" s="808"/>
      <c r="I24" s="808"/>
      <c r="J24" s="807"/>
      <c r="K24" s="577" t="s">
        <v>706</v>
      </c>
      <c r="L24" s="824">
        <v>0.6</v>
      </c>
      <c r="M24" s="806">
        <f t="shared" si="3"/>
        <v>0.6</v>
      </c>
    </row>
    <row r="25" spans="1:15" x14ac:dyDescent="0.2">
      <c r="A25" s="3"/>
      <c r="B25" s="577" t="s">
        <v>715</v>
      </c>
      <c r="C25" s="815"/>
      <c r="D25" s="819">
        <f>M32</f>
        <v>2</v>
      </c>
      <c r="E25" s="820">
        <f>M37-0.5*2</f>
        <v>10</v>
      </c>
      <c r="F25" s="815">
        <v>0.6</v>
      </c>
      <c r="G25" s="820">
        <f>M36-0.15-0.3+L40</f>
        <v>4.5500000000000007</v>
      </c>
      <c r="H25" s="578">
        <f>D25*E25*F25*G25</f>
        <v>54.600000000000009</v>
      </c>
      <c r="I25" s="808"/>
      <c r="J25" s="807"/>
      <c r="K25" s="577" t="s">
        <v>707</v>
      </c>
      <c r="L25" s="583">
        <v>0.35</v>
      </c>
      <c r="M25" s="577">
        <f t="shared" si="3"/>
        <v>0.35</v>
      </c>
    </row>
    <row r="26" spans="1:15" x14ac:dyDescent="0.2">
      <c r="A26" s="3"/>
      <c r="B26" s="815"/>
      <c r="C26" s="815"/>
      <c r="D26" s="815"/>
      <c r="E26" s="815"/>
      <c r="F26" s="815"/>
      <c r="G26" s="815"/>
      <c r="H26" s="808">
        <f>SUM(H25:H25)</f>
        <v>54.600000000000009</v>
      </c>
      <c r="I26" s="560">
        <f>ROUND(H26*$C$3,3)</f>
        <v>109.2</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4</v>
      </c>
      <c r="M27" s="577">
        <f>L27</f>
        <v>4</v>
      </c>
      <c r="O27" s="822"/>
    </row>
    <row r="28" spans="1:15" x14ac:dyDescent="0.2">
      <c r="A28" s="817"/>
      <c r="B28" s="577" t="s">
        <v>715</v>
      </c>
      <c r="C28" s="815"/>
      <c r="D28" s="815">
        <f>D25</f>
        <v>2</v>
      </c>
      <c r="E28" s="820">
        <f>E25</f>
        <v>10</v>
      </c>
      <c r="F28" s="820">
        <f>G25*TAN(PI()*30/180)</f>
        <v>2.6269437248127976</v>
      </c>
      <c r="G28" s="820">
        <f>G25*0.5</f>
        <v>2.2750000000000004</v>
      </c>
      <c r="H28" s="823">
        <f>D28*E28*F28*G28</f>
        <v>119.52593947898231</v>
      </c>
      <c r="I28" s="823"/>
      <c r="J28" s="807"/>
      <c r="K28" s="577" t="s">
        <v>710</v>
      </c>
      <c r="L28" s="824">
        <f>(0.15*0.15)/2</f>
        <v>1.125E-2</v>
      </c>
      <c r="M28" s="825">
        <f>L28</f>
        <v>1.125E-2</v>
      </c>
    </row>
    <row r="29" spans="1:15" x14ac:dyDescent="0.2">
      <c r="A29" s="3"/>
      <c r="B29" s="815"/>
      <c r="C29" s="815"/>
      <c r="D29" s="815"/>
      <c r="E29" s="815"/>
      <c r="F29" s="815"/>
      <c r="G29" s="815"/>
      <c r="H29" s="808">
        <f>SUM(H28:H28)</f>
        <v>119.52593947898231</v>
      </c>
      <c r="I29" s="560">
        <f>ROUND(H29*$C$3,3)</f>
        <v>239.05199999999999</v>
      </c>
      <c r="J29" s="809"/>
      <c r="K29" s="590" t="s">
        <v>711</v>
      </c>
      <c r="L29" s="1025">
        <f>IF(MISC!D69=0,L12,0)*0+2</f>
        <v>2</v>
      </c>
      <c r="M29" s="811">
        <f>L29</f>
        <v>2</v>
      </c>
    </row>
    <row r="30" spans="1:15" x14ac:dyDescent="0.2">
      <c r="A30" s="3">
        <v>6</v>
      </c>
      <c r="B30" s="803" t="s">
        <v>1189</v>
      </c>
      <c r="C30" s="577" t="s">
        <v>58</v>
      </c>
      <c r="D30" s="577"/>
      <c r="E30" s="1001"/>
      <c r="F30" s="826"/>
      <c r="G30" s="826"/>
      <c r="H30" s="578"/>
      <c r="I30" s="578"/>
      <c r="J30" s="809"/>
      <c r="K30" s="577" t="s">
        <v>712</v>
      </c>
      <c r="L30" s="1026">
        <f>0.3*0.3+0.3*0.3*0.5</f>
        <v>0.13500000000000001</v>
      </c>
      <c r="M30" s="825">
        <f>L30</f>
        <v>0.13500000000000001</v>
      </c>
    </row>
    <row r="31" spans="1:15" x14ac:dyDescent="0.2">
      <c r="A31" s="3"/>
      <c r="B31" s="577" t="s">
        <v>691</v>
      </c>
      <c r="C31" s="815"/>
      <c r="D31" s="577">
        <f>M16</f>
        <v>1</v>
      </c>
      <c r="E31" s="1001">
        <f>M11+P16*0.5</f>
        <v>13</v>
      </c>
      <c r="F31" s="826">
        <f>M17</f>
        <v>11.7</v>
      </c>
      <c r="G31" s="1001">
        <f>M19</f>
        <v>1.1000000000000001</v>
      </c>
      <c r="H31" s="578">
        <f>D31*E31*F31*G31</f>
        <v>167.31</v>
      </c>
      <c r="I31" s="560"/>
      <c r="J31" s="809"/>
      <c r="K31" s="584" t="s">
        <v>713</v>
      </c>
      <c r="L31" s="825"/>
      <c r="M31" s="825"/>
    </row>
    <row r="32" spans="1:15" x14ac:dyDescent="0.2">
      <c r="A32" s="3"/>
      <c r="B32" s="577" t="s">
        <v>692</v>
      </c>
      <c r="C32" s="815"/>
      <c r="D32" s="577">
        <f>D31*2</f>
        <v>2</v>
      </c>
      <c r="E32" s="1001">
        <f>F31</f>
        <v>11.7</v>
      </c>
      <c r="F32" s="1163">
        <f>((E7-L10+0.3)/2*(G15-L10))</f>
        <v>3.4999999999999941E-2</v>
      </c>
      <c r="G32" s="1164"/>
      <c r="H32" s="578">
        <f>D32*F32*E32</f>
        <v>0.81899999999999862</v>
      </c>
      <c r="I32" s="560"/>
      <c r="J32" s="809"/>
      <c r="K32" s="577" t="s">
        <v>696</v>
      </c>
      <c r="L32" s="811">
        <f>L12</f>
        <v>2</v>
      </c>
      <c r="M32" s="811">
        <f>L32</f>
        <v>2</v>
      </c>
    </row>
    <row r="33" spans="1:16" x14ac:dyDescent="0.2">
      <c r="A33" s="3"/>
      <c r="B33" s="577"/>
      <c r="C33" s="577"/>
      <c r="D33" s="577"/>
      <c r="E33" s="1001"/>
      <c r="F33" s="1001"/>
      <c r="G33" s="1001"/>
      <c r="H33" s="808">
        <f>SUM(H31:H32)</f>
        <v>168.12899999999999</v>
      </c>
      <c r="I33" s="560">
        <f>ROUND(H33*$C$3,3)</f>
        <v>336.25799999999998</v>
      </c>
      <c r="J33" s="809"/>
      <c r="K33" s="577" t="s">
        <v>714</v>
      </c>
      <c r="L33" s="578">
        <f>L24</f>
        <v>0.6</v>
      </c>
      <c r="M33" s="578">
        <f>L33</f>
        <v>0.6</v>
      </c>
    </row>
    <row r="34" spans="1:16" x14ac:dyDescent="0.2">
      <c r="A34" s="3">
        <v>7</v>
      </c>
      <c r="B34" s="803" t="s">
        <v>1190</v>
      </c>
      <c r="C34" s="577" t="s">
        <v>58</v>
      </c>
      <c r="D34" s="577"/>
      <c r="E34" s="1001"/>
      <c r="F34" s="826"/>
      <c r="G34" s="826"/>
      <c r="H34" s="578"/>
      <c r="I34" s="578"/>
      <c r="J34" s="809"/>
      <c r="K34" s="577" t="s">
        <v>697</v>
      </c>
      <c r="L34" s="811">
        <f>L13</f>
        <v>0</v>
      </c>
      <c r="M34" s="811">
        <f>L34</f>
        <v>0</v>
      </c>
    </row>
    <row r="35" spans="1:16" x14ac:dyDescent="0.2">
      <c r="A35" s="3"/>
      <c r="B35" s="577" t="s">
        <v>721</v>
      </c>
      <c r="C35" s="577"/>
      <c r="D35" s="811">
        <f>M32</f>
        <v>2</v>
      </c>
      <c r="E35" s="1001">
        <f>M37+P16*0.5</f>
        <v>13</v>
      </c>
      <c r="F35" s="1001">
        <f>M33</f>
        <v>0.6</v>
      </c>
      <c r="G35" s="1001">
        <f>M36</f>
        <v>4</v>
      </c>
      <c r="H35" s="1001">
        <f>G35*F35*E35*D35</f>
        <v>62.4</v>
      </c>
      <c r="I35" s="560"/>
      <c r="J35" s="809"/>
      <c r="K35" s="577" t="s">
        <v>716</v>
      </c>
      <c r="L35" s="578">
        <f>L25</f>
        <v>0.35</v>
      </c>
      <c r="M35" s="578">
        <f>L35</f>
        <v>0.35</v>
      </c>
    </row>
    <row r="36" spans="1:16" x14ac:dyDescent="0.2">
      <c r="A36" s="3"/>
      <c r="B36" s="577" t="s">
        <v>722</v>
      </c>
      <c r="C36" s="577"/>
      <c r="D36" s="811">
        <f>M34</f>
        <v>0</v>
      </c>
      <c r="E36" s="1001">
        <f>M37+0.5*P16</f>
        <v>13</v>
      </c>
      <c r="F36" s="1001">
        <f>M35</f>
        <v>0.35</v>
      </c>
      <c r="G36" s="1001">
        <f>M36</f>
        <v>4</v>
      </c>
      <c r="H36" s="1001">
        <f>G36*F36*E36*D36</f>
        <v>0</v>
      </c>
      <c r="I36" s="560"/>
      <c r="J36" s="807"/>
      <c r="K36" s="577" t="s">
        <v>717</v>
      </c>
      <c r="L36" s="578">
        <f>L23</f>
        <v>4</v>
      </c>
      <c r="M36" s="578">
        <f>L36</f>
        <v>4</v>
      </c>
    </row>
    <row r="37" spans="1:16" x14ac:dyDescent="0.2">
      <c r="A37" s="3"/>
      <c r="B37" s="577" t="s">
        <v>708</v>
      </c>
      <c r="C37" s="577"/>
      <c r="D37" s="577">
        <f>M27</f>
        <v>4</v>
      </c>
      <c r="E37" s="827">
        <f>L9</f>
        <v>11</v>
      </c>
      <c r="F37" s="1171">
        <f>M28</f>
        <v>1.125E-2</v>
      </c>
      <c r="G37" s="1171"/>
      <c r="H37" s="1001">
        <f>D37*E37*F37</f>
        <v>0.495</v>
      </c>
      <c r="I37" s="560"/>
      <c r="J37" s="809"/>
      <c r="K37" s="577" t="s">
        <v>695</v>
      </c>
      <c r="L37" s="578">
        <f>L11</f>
        <v>11</v>
      </c>
      <c r="M37" s="578">
        <f>L37*L7</f>
        <v>11</v>
      </c>
    </row>
    <row r="38" spans="1:16" x14ac:dyDescent="0.2">
      <c r="A38" s="3"/>
      <c r="B38" s="577" t="s">
        <v>76</v>
      </c>
      <c r="C38" s="577"/>
      <c r="D38" s="811">
        <f>M29</f>
        <v>2</v>
      </c>
      <c r="E38" s="827">
        <f>M9</f>
        <v>11</v>
      </c>
      <c r="F38" s="1171">
        <f>M30</f>
        <v>0.13500000000000001</v>
      </c>
      <c r="G38" s="1171"/>
      <c r="H38" s="1001">
        <f>D38*E38*F38</f>
        <v>2.97</v>
      </c>
      <c r="I38" s="560"/>
      <c r="J38" s="809"/>
      <c r="K38" s="828" t="s">
        <v>718</v>
      </c>
      <c r="L38" s="825"/>
      <c r="M38" s="825"/>
    </row>
    <row r="39" spans="1:16" x14ac:dyDescent="0.2">
      <c r="A39" s="3"/>
      <c r="B39" s="577"/>
      <c r="C39" s="577"/>
      <c r="D39" s="577"/>
      <c r="E39" s="1001"/>
      <c r="F39" s="1001"/>
      <c r="G39" s="1001"/>
      <c r="H39" s="808">
        <f>SUM(H35:H38)</f>
        <v>65.864999999999995</v>
      </c>
      <c r="I39" s="560">
        <f>ROUND(H39*$C$3,3)</f>
        <v>131.72999999999999</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1</v>
      </c>
      <c r="M40" s="815">
        <f>L40</f>
        <v>1</v>
      </c>
    </row>
    <row r="41" spans="1:16" x14ac:dyDescent="0.2">
      <c r="A41" s="3"/>
      <c r="B41" s="577" t="s">
        <v>269</v>
      </c>
      <c r="C41" s="577"/>
      <c r="D41" s="577">
        <f>M39</f>
        <v>1</v>
      </c>
      <c r="E41" s="1001">
        <f>M41</f>
        <v>11.7</v>
      </c>
      <c r="F41" s="1001">
        <f>M9</f>
        <v>11</v>
      </c>
      <c r="G41" s="1001">
        <f>M40</f>
        <v>1</v>
      </c>
      <c r="H41" s="578">
        <f>D41*E41*F41*G41</f>
        <v>128.69999999999999</v>
      </c>
      <c r="I41" s="808"/>
      <c r="J41" s="809"/>
      <c r="K41" s="829" t="s">
        <v>720</v>
      </c>
      <c r="L41" s="820">
        <f>L8*L15+L34*L35+L32*L33</f>
        <v>11.7</v>
      </c>
      <c r="M41" s="820">
        <f>L41</f>
        <v>11.7</v>
      </c>
    </row>
    <row r="42" spans="1:16" x14ac:dyDescent="0.2">
      <c r="A42" s="3"/>
      <c r="B42" s="577"/>
      <c r="C42" s="577"/>
      <c r="D42" s="577"/>
      <c r="E42" s="1001"/>
      <c r="F42" s="1001"/>
      <c r="G42" s="1001"/>
      <c r="H42" s="808">
        <f>SUM(H41:H41)-M42</f>
        <v>128.69999999999999</v>
      </c>
      <c r="I42" s="560">
        <f>ROUND(H42*$C$3,3)</f>
        <v>257.39999999999998</v>
      </c>
      <c r="J42" s="809"/>
      <c r="K42" s="577" t="s">
        <v>843</v>
      </c>
      <c r="L42" s="577">
        <f>M43*M40*M41</f>
        <v>0</v>
      </c>
      <c r="M42" s="825">
        <f>L42</f>
        <v>0</v>
      </c>
      <c r="O42" s="5"/>
    </row>
    <row r="43" spans="1:16" x14ac:dyDescent="0.2">
      <c r="A43" s="3">
        <v>9</v>
      </c>
      <c r="B43" s="803" t="s">
        <v>248</v>
      </c>
      <c r="C43" s="577" t="s">
        <v>57</v>
      </c>
      <c r="D43" s="577"/>
      <c r="E43" s="1001"/>
      <c r="F43" s="1172"/>
      <c r="G43" s="1172"/>
      <c r="H43" s="578"/>
      <c r="I43" s="578"/>
      <c r="J43" s="809"/>
      <c r="K43" s="577" t="s">
        <v>845</v>
      </c>
      <c r="L43" s="830">
        <v>0</v>
      </c>
      <c r="M43" s="825">
        <f>L43*L7</f>
        <v>0</v>
      </c>
      <c r="O43" s="5"/>
    </row>
    <row r="44" spans="1:16" x14ac:dyDescent="0.2">
      <c r="A44" s="577"/>
      <c r="B44" s="577" t="s">
        <v>94</v>
      </c>
      <c r="C44" s="577"/>
      <c r="D44" s="831">
        <v>90</v>
      </c>
      <c r="E44" s="1165" t="str">
        <f>"@"&amp;D44&amp; " kg per cum"</f>
        <v>@90 kg per cum</v>
      </c>
      <c r="F44" s="1166"/>
      <c r="G44" s="1167"/>
      <c r="H44" s="578">
        <f>(H31+H32)*D44/1000</f>
        <v>15.131609999999998</v>
      </c>
      <c r="I44" s="560">
        <f>ROUND(H44*$C$3,3)</f>
        <v>30.263000000000002</v>
      </c>
      <c r="J44" s="809"/>
      <c r="O44" s="5"/>
    </row>
    <row r="45" spans="1:16" x14ac:dyDescent="0.2">
      <c r="A45" s="577"/>
      <c r="B45" s="577" t="s">
        <v>723</v>
      </c>
      <c r="C45" s="577"/>
      <c r="D45" s="831">
        <v>90</v>
      </c>
      <c r="E45" s="1165" t="str">
        <f>"@" &amp;D45&amp; " kg per cum"</f>
        <v>@90 kg per cum</v>
      </c>
      <c r="F45" s="1166"/>
      <c r="G45" s="1167"/>
      <c r="H45" s="578">
        <f>(H35+H36+H37+H38)*D45/1000</f>
        <v>5.9278499999999994</v>
      </c>
      <c r="I45" s="560">
        <f>ROUND(H45*$C$3,3)</f>
        <v>11.856</v>
      </c>
      <c r="J45" s="832"/>
      <c r="K45" s="577" t="s">
        <v>937</v>
      </c>
      <c r="L45" s="830">
        <v>0</v>
      </c>
      <c r="M45" s="830">
        <f>L8*L15*0</f>
        <v>0</v>
      </c>
      <c r="N45" s="825">
        <f>M9</f>
        <v>11</v>
      </c>
      <c r="O45" s="825">
        <f>L20</f>
        <v>0.3</v>
      </c>
      <c r="P45" s="825">
        <f>M45*N45*O45</f>
        <v>0</v>
      </c>
    </row>
    <row r="46" spans="1:16" x14ac:dyDescent="0.2">
      <c r="A46" s="577"/>
      <c r="B46" s="577" t="s">
        <v>269</v>
      </c>
      <c r="C46" s="577"/>
      <c r="D46" s="831">
        <v>90</v>
      </c>
      <c r="E46" s="1168" t="str">
        <f>"@" &amp;D46&amp; " kg per cum"</f>
        <v>@90 kg per cum</v>
      </c>
      <c r="F46" s="1169"/>
      <c r="G46" s="1170"/>
      <c r="H46" s="578">
        <f>H42*D46/1000</f>
        <v>11.582999999999998</v>
      </c>
      <c r="I46" s="560">
        <f>ROUND(H46*$C$3,3)</f>
        <v>23.166</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60</v>
      </c>
      <c r="E48" s="1001"/>
      <c r="F48" s="1001"/>
      <c r="G48" s="1001"/>
      <c r="H48" s="578">
        <f>D48</f>
        <v>60</v>
      </c>
      <c r="I48" s="808"/>
      <c r="J48" s="807"/>
      <c r="O48" s="5"/>
    </row>
    <row r="49" spans="1:15" x14ac:dyDescent="0.2">
      <c r="A49" s="577"/>
      <c r="B49" s="577"/>
      <c r="C49" s="577"/>
      <c r="D49" s="811"/>
      <c r="E49" s="1001"/>
      <c r="F49" s="1001"/>
      <c r="G49" s="1001"/>
      <c r="H49" s="808">
        <f>SUM(H48:H48)</f>
        <v>60</v>
      </c>
      <c r="I49" s="560">
        <f>ROUND(H49*$C$3,3)</f>
        <v>120</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1810.3249999999998</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A46" zoomScaleSheetLayoutView="100" workbookViewId="0">
      <selection activeCell="F48" sqref="F48"/>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29.7109375" style="336" bestFit="1" customWidth="1"/>
    <col min="12" max="12" width="9.85546875" style="336" bestFit="1" customWidth="1"/>
    <col min="13" max="16384" width="9.140625" style="336"/>
  </cols>
  <sheetData>
    <row r="1" spans="1:17" s="326" customFormat="1" ht="18.75" customHeight="1" x14ac:dyDescent="0.2">
      <c r="A1" s="1173" t="str">
        <f>SUMMARY!A1</f>
        <v>PROJECT : Kohima-Imphal (NH-39)</v>
      </c>
      <c r="B1" s="1173"/>
      <c r="C1" s="1173"/>
      <c r="D1" s="1173"/>
      <c r="E1" s="1173"/>
      <c r="F1" s="1173"/>
      <c r="G1" s="1173"/>
      <c r="H1" s="1173"/>
      <c r="I1" s="1173"/>
    </row>
    <row r="2" spans="1:17" s="326" customFormat="1" ht="16.5" customHeight="1" x14ac:dyDescent="0.2">
      <c r="A2" s="1173" t="str">
        <f>SUMMARY!A2</f>
        <v>MNBR : Single Cell RCC box (LVUP) at Km273+944</v>
      </c>
      <c r="B2" s="1173"/>
      <c r="C2" s="1173"/>
      <c r="D2" s="1173"/>
      <c r="E2" s="1173"/>
      <c r="F2" s="1173"/>
      <c r="G2" s="1173"/>
      <c r="H2" s="1173"/>
      <c r="I2" s="1173"/>
      <c r="K2" s="336"/>
      <c r="L2" s="348" t="s">
        <v>467</v>
      </c>
      <c r="M2" s="348" t="s">
        <v>467</v>
      </c>
      <c r="N2" s="348" t="s">
        <v>145</v>
      </c>
      <c r="O2" s="348" t="s">
        <v>145</v>
      </c>
      <c r="P2" s="348" t="s">
        <v>145</v>
      </c>
      <c r="Q2" s="348"/>
    </row>
    <row r="3" spans="1:17" ht="12.75" customHeight="1" x14ac:dyDescent="0.2">
      <c r="A3" s="1120" t="s">
        <v>161</v>
      </c>
      <c r="B3" s="1121"/>
      <c r="C3" s="368">
        <v>2</v>
      </c>
      <c r="D3" s="997"/>
      <c r="E3" s="1011"/>
      <c r="F3" s="1011"/>
      <c r="G3" s="1011"/>
      <c r="H3" s="1011"/>
      <c r="I3" s="1012"/>
      <c r="K3" s="336" t="s">
        <v>397</v>
      </c>
      <c r="L3" s="371">
        <f>'BOX 2 cell '!M17</f>
        <v>11.7</v>
      </c>
      <c r="M3" s="348">
        <v>0</v>
      </c>
      <c r="N3" s="348">
        <v>0</v>
      </c>
      <c r="O3" s="348"/>
      <c r="P3" s="348"/>
      <c r="Q3" s="348">
        <f>L3*L4+M3*M4+N3*N4+O3*O4+P3*P4</f>
        <v>11.7</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18.7</v>
      </c>
      <c r="F40" s="118">
        <v>0.3</v>
      </c>
      <c r="G40" s="33"/>
      <c r="H40" s="36">
        <f>+D40*E40*F40</f>
        <v>0</v>
      </c>
      <c r="I40" s="67"/>
      <c r="K40" s="336" t="s">
        <v>2</v>
      </c>
      <c r="L40" s="1029">
        <f>'BOX 2 cell '!L17+MISC!L42*2</f>
        <v>18.7</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9">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18.7</v>
      </c>
      <c r="F48" s="35">
        <f>L41</f>
        <v>3.35</v>
      </c>
      <c r="G48" s="35">
        <f>L43</f>
        <v>0.15</v>
      </c>
      <c r="H48" s="67">
        <f>D48*E48*F48*G48</f>
        <v>18.793499999999998</v>
      </c>
      <c r="I48" s="38">
        <f t="shared" ref="I48:I67" si="0">ROUND(H48*$C$3,3)</f>
        <v>37.587000000000003</v>
      </c>
      <c r="K48" s="336" t="s">
        <v>939</v>
      </c>
      <c r="L48" s="469">
        <f>'BOX 2 cell '!L6</f>
        <v>0</v>
      </c>
      <c r="N48" s="473"/>
      <c r="O48" s="473"/>
      <c r="P48" s="473"/>
      <c r="Q48" s="473"/>
    </row>
    <row r="49" spans="1:17" x14ac:dyDescent="0.2">
      <c r="A49" s="25">
        <v>5.2</v>
      </c>
      <c r="B49" s="32" t="s">
        <v>280</v>
      </c>
      <c r="C49" s="32" t="s">
        <v>58</v>
      </c>
      <c r="D49" s="32">
        <f>+D48</f>
        <v>2</v>
      </c>
      <c r="E49" s="35">
        <f>L40</f>
        <v>18.7</v>
      </c>
      <c r="F49" s="35">
        <f>L42</f>
        <v>3.5</v>
      </c>
      <c r="G49" s="35">
        <f>L44</f>
        <v>0.3</v>
      </c>
      <c r="H49" s="67">
        <f>D49*E49*F49*G49</f>
        <v>39.270000000000003</v>
      </c>
      <c r="I49" s="38">
        <f t="shared" si="0"/>
        <v>78.540000000000006</v>
      </c>
      <c r="K49" s="336" t="s">
        <v>940</v>
      </c>
      <c r="L49" s="337">
        <f>1/COS(PI()*L48/180)</f>
        <v>1</v>
      </c>
      <c r="N49" s="473"/>
      <c r="O49" s="473"/>
      <c r="P49" s="473"/>
      <c r="Q49" s="473"/>
    </row>
    <row r="50" spans="1:17" x14ac:dyDescent="0.2">
      <c r="A50" s="368">
        <v>6</v>
      </c>
      <c r="B50" s="121" t="s">
        <v>281</v>
      </c>
      <c r="C50" s="32" t="s">
        <v>282</v>
      </c>
      <c r="D50" s="118">
        <v>2</v>
      </c>
      <c r="E50" s="118">
        <f>((Q3+F49*2))</f>
        <v>18.7</v>
      </c>
      <c r="F50" s="1000"/>
      <c r="G50" s="1000"/>
      <c r="H50" s="67">
        <f>+(E50*D50)</f>
        <v>37.4</v>
      </c>
      <c r="I50" s="38">
        <f t="shared" si="0"/>
        <v>74.8</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2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44</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18.7</v>
      </c>
      <c r="F55" s="33">
        <f>'BOX 2 cell '!L9*L49-0.5-0.5-1*1</f>
        <v>9</v>
      </c>
      <c r="G55" s="33"/>
      <c r="H55" s="67">
        <f>D55*E55*F55</f>
        <v>168.29999999999998</v>
      </c>
      <c r="I55" s="38">
        <f t="shared" si="0"/>
        <v>336.6</v>
      </c>
    </row>
    <row r="56" spans="1:17" x14ac:dyDescent="0.2">
      <c r="A56" s="368">
        <v>9</v>
      </c>
      <c r="B56" s="121" t="s">
        <v>398</v>
      </c>
      <c r="C56" s="32" t="s">
        <v>399</v>
      </c>
      <c r="D56" s="32"/>
      <c r="E56" s="33"/>
      <c r="F56" s="33"/>
      <c r="G56" s="33"/>
      <c r="H56" s="36"/>
      <c r="I56" s="67"/>
    </row>
    <row r="57" spans="1:17" x14ac:dyDescent="0.2">
      <c r="A57" s="368"/>
      <c r="B57" s="32"/>
      <c r="C57" s="32"/>
      <c r="D57" s="398">
        <f>+ROUNDUP(((L40/5)+1),0)</f>
        <v>5</v>
      </c>
      <c r="E57" s="33"/>
      <c r="F57" s="33"/>
      <c r="G57" s="33"/>
      <c r="H57" s="67">
        <f>D57</f>
        <v>5</v>
      </c>
      <c r="I57" s="38">
        <f t="shared" si="0"/>
        <v>10</v>
      </c>
    </row>
    <row r="58" spans="1:17" hidden="1" x14ac:dyDescent="0.2">
      <c r="A58" s="368">
        <v>10</v>
      </c>
      <c r="B58" s="121" t="s">
        <v>413</v>
      </c>
      <c r="C58" s="1" t="s">
        <v>91</v>
      </c>
      <c r="D58" s="36">
        <f>D50</f>
        <v>2</v>
      </c>
      <c r="E58" s="558">
        <f>E50</f>
        <v>18.7</v>
      </c>
      <c r="F58" s="1">
        <f>L46</f>
        <v>1.9750000000000001</v>
      </c>
      <c r="G58" s="1"/>
      <c r="H58" s="324">
        <f>F58*E58*D58</f>
        <v>73.864999999999995</v>
      </c>
      <c r="I58" s="38">
        <f>ROUND(H58*$C$3,3)</f>
        <v>147.72999999999999</v>
      </c>
    </row>
    <row r="59" spans="1:17" x14ac:dyDescent="0.2">
      <c r="A59" s="368">
        <v>10</v>
      </c>
      <c r="B59" s="121" t="s">
        <v>416</v>
      </c>
      <c r="C59" s="1" t="s">
        <v>417</v>
      </c>
      <c r="D59" s="118">
        <v>0</v>
      </c>
      <c r="E59" s="558">
        <f>E58</f>
        <v>18.7</v>
      </c>
      <c r="F59" s="1"/>
      <c r="G59" s="1"/>
      <c r="H59" s="324">
        <f>D59*E59</f>
        <v>0</v>
      </c>
      <c r="I59" s="38">
        <f t="shared" si="0"/>
        <v>0</v>
      </c>
    </row>
    <row r="60" spans="1:17" x14ac:dyDescent="0.2">
      <c r="A60" s="368">
        <f>+A59+1</f>
        <v>11</v>
      </c>
      <c r="B60" s="324" t="s">
        <v>1130</v>
      </c>
      <c r="C60" s="1" t="s">
        <v>417</v>
      </c>
      <c r="D60" s="118">
        <v>2</v>
      </c>
      <c r="E60" s="558">
        <f>+E55</f>
        <v>18.7</v>
      </c>
      <c r="F60" s="118">
        <v>1</v>
      </c>
      <c r="G60" s="1">
        <v>0.3</v>
      </c>
      <c r="H60" s="324">
        <f>E60*D60*F60*G60</f>
        <v>11.219999999999999</v>
      </c>
      <c r="I60" s="38">
        <f t="shared" si="0"/>
        <v>22.44</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1193</v>
      </c>
      <c r="C62" s="1" t="s">
        <v>57</v>
      </c>
      <c r="D62" s="1013">
        <v>40</v>
      </c>
      <c r="E62" s="1178" t="str">
        <f>"@" &amp;D62&amp; " kg/cum of concrete"</f>
        <v>@40 kg/cum of concrete</v>
      </c>
      <c r="F62" s="1179"/>
      <c r="G62" s="1180"/>
      <c r="H62" s="560">
        <f>H60*D62/1000</f>
        <v>0.44879999999999998</v>
      </c>
      <c r="I62" s="38">
        <f t="shared" si="0"/>
        <v>0.89800000000000002</v>
      </c>
      <c r="J62" s="339"/>
    </row>
    <row r="63" spans="1:17" x14ac:dyDescent="0.2">
      <c r="A63" s="368">
        <f t="shared" si="1"/>
        <v>14</v>
      </c>
      <c r="B63" s="324" t="s">
        <v>751</v>
      </c>
      <c r="C63" s="1" t="s">
        <v>57</v>
      </c>
      <c r="D63" s="1013">
        <v>40</v>
      </c>
      <c r="E63" s="1178" t="str">
        <f>"@" &amp;D63&amp; " kg/cum of concrete"</f>
        <v>@40 kg/cum of concrete</v>
      </c>
      <c r="F63" s="1179"/>
      <c r="G63" s="1180"/>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4</v>
      </c>
      <c r="J64" s="339"/>
    </row>
    <row r="65" spans="1:10" x14ac:dyDescent="0.2">
      <c r="A65" s="366">
        <f t="shared" si="1"/>
        <v>16</v>
      </c>
      <c r="B65" s="413" t="s">
        <v>846</v>
      </c>
      <c r="C65" s="338" t="s">
        <v>417</v>
      </c>
      <c r="D65" s="34">
        <v>0</v>
      </c>
      <c r="E65" s="391">
        <f>'BOX 2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2 cell '!L21+'BOX 2 cell '!L19+'BOX 2 cell '!L40+0.065</f>
        <v>6.165</v>
      </c>
      <c r="F66" s="693"/>
      <c r="G66" s="693"/>
      <c r="H66" s="413">
        <f>+D66*E66</f>
        <v>0</v>
      </c>
      <c r="I66" s="38">
        <f t="shared" si="0"/>
        <v>0</v>
      </c>
      <c r="J66" s="339"/>
    </row>
    <row r="67" spans="1:10" x14ac:dyDescent="0.2">
      <c r="A67" s="366">
        <f t="shared" si="1"/>
        <v>18</v>
      </c>
      <c r="B67" s="935" t="s">
        <v>1085</v>
      </c>
      <c r="C67" s="338" t="s">
        <v>58</v>
      </c>
      <c r="D67" s="34">
        <f>+IF(D50=0,4,0)</f>
        <v>0</v>
      </c>
      <c r="E67" s="391">
        <f>((Q3)+(Q3+2*L47))/2</f>
        <v>15.7</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756.59500000000014</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zoomScaleSheetLayoutView="100" workbookViewId="0">
      <selection activeCell="T21" sqref="T21"/>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73" t="str">
        <f>SUMMARY!A1</f>
        <v>PROJECT : Kohima-Imphal (NH-39)</v>
      </c>
      <c r="B1" s="1173"/>
      <c r="C1" s="1173"/>
      <c r="D1" s="1173"/>
      <c r="E1" s="1173"/>
      <c r="F1" s="1173"/>
      <c r="G1" s="1173"/>
      <c r="H1" s="1173"/>
      <c r="I1" s="1173"/>
    </row>
    <row r="2" spans="1:18" s="326" customFormat="1" ht="16.5" customHeight="1" x14ac:dyDescent="0.2">
      <c r="A2" s="1173" t="str">
        <f>SUMMARY!A2</f>
        <v>MNBR : Single Cell RCC box (LVUP) at Km273+944</v>
      </c>
      <c r="B2" s="1173"/>
      <c r="C2" s="1173"/>
      <c r="D2" s="1173"/>
      <c r="E2" s="1173"/>
      <c r="F2" s="1173"/>
      <c r="G2" s="1173"/>
      <c r="H2" s="1173"/>
      <c r="I2" s="1173"/>
    </row>
    <row r="3" spans="1:18" ht="15.75" customHeight="1" x14ac:dyDescent="0.2">
      <c r="A3" s="1186" t="s">
        <v>161</v>
      </c>
      <c r="B3" s="1187"/>
      <c r="C3" s="876">
        <v>2</v>
      </c>
      <c r="D3" s="997"/>
      <c r="E3" s="1011"/>
      <c r="F3" s="1011"/>
      <c r="G3" s="1011"/>
      <c r="H3" s="1011"/>
      <c r="I3" s="1012"/>
    </row>
    <row r="4" spans="1:18" x14ac:dyDescent="0.2">
      <c r="A4" s="1191" t="s">
        <v>294</v>
      </c>
      <c r="B4" s="1191"/>
      <c r="C4" s="1191"/>
      <c r="D4" s="1191"/>
      <c r="E4" s="1191"/>
      <c r="F4" s="1191"/>
      <c r="G4" s="1191"/>
      <c r="H4" s="1191"/>
      <c r="I4" s="1191"/>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8"/>
      <c r="L6" s="1189"/>
      <c r="M6" s="1189"/>
      <c r="N6" s="1190"/>
      <c r="O6" s="393" t="s">
        <v>169</v>
      </c>
      <c r="P6" s="446">
        <f>'BOX 2 cell '!L10+'BOX 2 cell '!L19+'BOX 2 cell '!L36+'BOX 2 cell '!L40</f>
        <v>6.25</v>
      </c>
      <c r="Q6" s="449"/>
    </row>
    <row r="7" spans="1:18" x14ac:dyDescent="0.2">
      <c r="A7" s="30"/>
      <c r="B7" s="55" t="s">
        <v>297</v>
      </c>
      <c r="C7" s="79"/>
      <c r="D7" s="1015">
        <v>0</v>
      </c>
      <c r="E7" s="69">
        <f>Q24</f>
        <v>11.896245363432643</v>
      </c>
      <c r="F7" s="62">
        <f>L26</f>
        <v>1.5</v>
      </c>
      <c r="G7" s="62">
        <f>L33+P8</f>
        <v>2.15</v>
      </c>
      <c r="H7" s="80">
        <f>D7*E7*F7*G7</f>
        <v>0</v>
      </c>
      <c r="I7" s="31"/>
      <c r="K7" s="1079" t="s">
        <v>292</v>
      </c>
      <c r="L7" s="1079"/>
      <c r="M7" s="1079"/>
      <c r="N7" s="1079"/>
      <c r="O7" s="393" t="s">
        <v>191</v>
      </c>
      <c r="P7" s="446">
        <f>'BOX 2 cell '!L20+'BOX 2 cell '!L19+'BOX 2 cell '!L10</f>
        <v>1.55</v>
      </c>
      <c r="Q7" s="95"/>
    </row>
    <row r="8" spans="1:18" x14ac:dyDescent="0.2">
      <c r="A8" s="30"/>
      <c r="B8" s="55" t="s">
        <v>299</v>
      </c>
      <c r="C8" s="79"/>
      <c r="D8" s="1015">
        <v>0</v>
      </c>
      <c r="E8" s="69">
        <f>Q25</f>
        <v>13.939731855573063</v>
      </c>
      <c r="F8" s="62">
        <f>L51</f>
        <v>1.8499999999999999</v>
      </c>
      <c r="G8" s="62">
        <f>L52+P8</f>
        <v>2.65</v>
      </c>
      <c r="H8" s="80">
        <f>+D8*E8*F8*G8</f>
        <v>0</v>
      </c>
      <c r="I8" s="31"/>
      <c r="K8" s="55" t="s">
        <v>293</v>
      </c>
      <c r="L8" s="1028">
        <f>+P12*COS(PI()*45/180)</f>
        <v>9.8979999999999997</v>
      </c>
      <c r="M8" s="41">
        <f t="shared" ref="M8:M14" si="0">L8</f>
        <v>9.8979999999999997</v>
      </c>
      <c r="N8" s="76"/>
      <c r="O8" s="394" t="s">
        <v>375</v>
      </c>
      <c r="P8" s="457">
        <f>+'BOX 2 cell '!L10</f>
        <v>0.15</v>
      </c>
      <c r="Q8" s="339"/>
    </row>
    <row r="9" spans="1:18" x14ac:dyDescent="0.2">
      <c r="A9" s="30"/>
      <c r="B9" s="55" t="s">
        <v>301</v>
      </c>
      <c r="C9" s="79"/>
      <c r="D9" s="1015">
        <v>0</v>
      </c>
      <c r="E9" s="69">
        <f>E20</f>
        <v>34.11936804514896</v>
      </c>
      <c r="F9" s="62"/>
      <c r="G9" s="62">
        <v>0.45</v>
      </c>
      <c r="H9" s="80">
        <f>D9*E9*G9</f>
        <v>0</v>
      </c>
      <c r="I9" s="31"/>
      <c r="K9" s="55" t="s">
        <v>295</v>
      </c>
      <c r="L9" s="1028">
        <f>+L8</f>
        <v>9.8979999999999997</v>
      </c>
      <c r="M9" s="41">
        <f t="shared" si="0"/>
        <v>9.8979999999999997</v>
      </c>
      <c r="N9" s="76"/>
      <c r="O9" s="394" t="s">
        <v>376</v>
      </c>
      <c r="P9" s="457">
        <f>+'BOX 2 cell '!L15</f>
        <v>1</v>
      </c>
      <c r="Q9" s="339"/>
    </row>
    <row r="10" spans="1:18" x14ac:dyDescent="0.2">
      <c r="A10" s="30"/>
      <c r="B10" s="55" t="s">
        <v>303</v>
      </c>
      <c r="C10" s="79"/>
      <c r="D10" s="1015">
        <v>0</v>
      </c>
      <c r="E10" s="69">
        <f>SUM(E21:E23)</f>
        <v>61.974329638932659</v>
      </c>
      <c r="F10" s="62"/>
      <c r="G10" s="62">
        <v>0.45</v>
      </c>
      <c r="H10" s="80">
        <f>D10*E10*G10</f>
        <v>0</v>
      </c>
      <c r="I10" s="31"/>
      <c r="K10" s="32" t="s">
        <v>377</v>
      </c>
      <c r="L10" s="41">
        <f>+(P10+2*P12*SIN(PI()*45/180)+P10)/2</f>
        <v>20.747999999999998</v>
      </c>
      <c r="M10" s="41">
        <f t="shared" si="0"/>
        <v>20.747999999999998</v>
      </c>
      <c r="N10" s="76"/>
      <c r="O10" s="394" t="s">
        <v>1059</v>
      </c>
      <c r="P10" s="476">
        <f>'BOX 2 cell '!L15*'BOX 2 cell '!L8+'BOX 2 cell '!L25</f>
        <v>10.85</v>
      </c>
      <c r="Q10" s="339"/>
    </row>
    <row r="11" spans="1:18" x14ac:dyDescent="0.2">
      <c r="A11" s="30"/>
      <c r="B11" s="55" t="s">
        <v>1060</v>
      </c>
      <c r="C11" s="79"/>
      <c r="D11" s="1015">
        <v>0</v>
      </c>
      <c r="E11" s="69">
        <f>P10+2*'BOX 2 cell '!L24</f>
        <v>12.049999999999999</v>
      </c>
      <c r="F11" s="62">
        <v>4</v>
      </c>
      <c r="G11" s="62">
        <v>0.45</v>
      </c>
      <c r="H11" s="80">
        <f>D11*E11*F11*G11</f>
        <v>0</v>
      </c>
      <c r="I11" s="31"/>
      <c r="K11" s="32" t="s">
        <v>378</v>
      </c>
      <c r="L11" s="41">
        <f>+L10</f>
        <v>20.747999999999998</v>
      </c>
      <c r="M11" s="41">
        <f t="shared" si="0"/>
        <v>20.747999999999998</v>
      </c>
      <c r="N11" s="76"/>
      <c r="O11" s="394" t="s">
        <v>379</v>
      </c>
      <c r="P11" s="457">
        <f>+'BOX 2 cell '!L9</f>
        <v>11</v>
      </c>
      <c r="Q11" s="339"/>
    </row>
    <row r="12" spans="1:18" x14ac:dyDescent="0.2">
      <c r="A12" s="30"/>
      <c r="B12" s="55" t="s">
        <v>305</v>
      </c>
      <c r="C12" s="79"/>
      <c r="D12" s="1015">
        <v>0</v>
      </c>
      <c r="E12" s="69">
        <f>E28</f>
        <v>0</v>
      </c>
      <c r="F12" s="62"/>
      <c r="G12" s="62">
        <v>0.75</v>
      </c>
      <c r="H12" s="80">
        <f>D12*E12*G12</f>
        <v>0</v>
      </c>
      <c r="I12" s="31"/>
      <c r="K12" s="32" t="s">
        <v>298</v>
      </c>
      <c r="L12" s="447">
        <f>P10+2</f>
        <v>12.85</v>
      </c>
      <c r="M12" s="41">
        <f t="shared" si="0"/>
        <v>12.85</v>
      </c>
      <c r="N12" s="76"/>
      <c r="O12" s="394" t="s">
        <v>1061</v>
      </c>
      <c r="P12" s="457">
        <f>+'IND RETURN'!L35/COS(PI()*45/180)</f>
        <v>13.997885840368893</v>
      </c>
      <c r="Q12" s="339"/>
    </row>
    <row r="13" spans="1:18" x14ac:dyDescent="0.2">
      <c r="A13" s="30"/>
      <c r="B13" s="55" t="s">
        <v>306</v>
      </c>
      <c r="C13" s="79"/>
      <c r="D13" s="1015">
        <v>0</v>
      </c>
      <c r="E13" s="69">
        <f>SUM(E31:E33)</f>
        <v>143.18666166598521</v>
      </c>
      <c r="F13" s="62"/>
      <c r="G13" s="62">
        <v>0.75</v>
      </c>
      <c r="H13" s="80">
        <f>D13*E13*G13</f>
        <v>0</v>
      </c>
      <c r="I13" s="31"/>
      <c r="K13" s="32" t="s">
        <v>300</v>
      </c>
      <c r="L13" s="447">
        <v>12.5</v>
      </c>
      <c r="M13" s="41">
        <f t="shared" si="0"/>
        <v>12.5</v>
      </c>
      <c r="N13" s="76"/>
      <c r="O13" s="24" t="s">
        <v>717</v>
      </c>
      <c r="P13" s="886">
        <f>'BOX 2 cell '!L23</f>
        <v>4</v>
      </c>
    </row>
    <row r="14" spans="1:18" x14ac:dyDescent="0.2">
      <c r="A14" s="30"/>
      <c r="B14" s="55"/>
      <c r="C14" s="79"/>
      <c r="D14" s="79"/>
      <c r="E14" s="69"/>
      <c r="F14" s="62"/>
      <c r="G14" s="62"/>
      <c r="H14" s="80">
        <f>+SUM(H7:H13)</f>
        <v>0</v>
      </c>
      <c r="I14" s="31">
        <f>ROUND(H14*$C$3,3)</f>
        <v>0</v>
      </c>
      <c r="J14" s="350"/>
      <c r="K14" s="32" t="s">
        <v>302</v>
      </c>
      <c r="L14" s="447">
        <v>0.45</v>
      </c>
      <c r="M14" s="41">
        <f t="shared" si="0"/>
        <v>0.45</v>
      </c>
      <c r="N14" s="76"/>
      <c r="O14" s="829" t="s">
        <v>371</v>
      </c>
      <c r="P14" s="339">
        <f>'BOX 2 cell '!L40</f>
        <v>1</v>
      </c>
    </row>
    <row r="15" spans="1:18" x14ac:dyDescent="0.2">
      <c r="A15" s="30">
        <v>2</v>
      </c>
      <c r="B15" s="374" t="s">
        <v>193</v>
      </c>
      <c r="C15" s="226" t="s">
        <v>58</v>
      </c>
      <c r="D15" s="79"/>
      <c r="E15" s="69"/>
      <c r="F15" s="62"/>
      <c r="G15" s="62"/>
      <c r="H15" s="80"/>
      <c r="I15" s="31"/>
      <c r="J15" s="350"/>
      <c r="K15" s="1079" t="s">
        <v>304</v>
      </c>
      <c r="L15" s="1079"/>
      <c r="M15" s="1079"/>
      <c r="N15" s="1079"/>
      <c r="O15" s="1030"/>
      <c r="P15" s="1030"/>
      <c r="Q15" s="1031"/>
      <c r="R15" s="1032"/>
    </row>
    <row r="16" spans="1:18" x14ac:dyDescent="0.2">
      <c r="A16" s="30"/>
      <c r="B16" s="55" t="s">
        <v>297</v>
      </c>
      <c r="C16" s="79"/>
      <c r="D16" s="79">
        <f t="shared" ref="D16:F17" si="1">D7</f>
        <v>0</v>
      </c>
      <c r="E16" s="69">
        <f t="shared" si="1"/>
        <v>11.896245363432643</v>
      </c>
      <c r="F16" s="62">
        <f t="shared" si="1"/>
        <v>1.5</v>
      </c>
      <c r="G16" s="62">
        <f>P8</f>
        <v>0.15</v>
      </c>
      <c r="H16" s="80">
        <f>+D16*E16*F16*G16</f>
        <v>0</v>
      </c>
      <c r="I16" s="31"/>
      <c r="J16" s="350"/>
      <c r="K16" s="30"/>
      <c r="L16" s="30"/>
      <c r="M16" s="30"/>
      <c r="N16" s="30"/>
      <c r="O16" s="1030" t="s">
        <v>1196</v>
      </c>
      <c r="P16" s="1030"/>
      <c r="Q16" s="1033">
        <v>0.3</v>
      </c>
      <c r="R16" s="1032" t="s">
        <v>655</v>
      </c>
    </row>
    <row r="17" spans="1:18" ht="15.75" x14ac:dyDescent="0.3">
      <c r="A17" s="30"/>
      <c r="B17" s="55" t="s">
        <v>299</v>
      </c>
      <c r="C17" s="79"/>
      <c r="D17" s="79">
        <f t="shared" si="1"/>
        <v>0</v>
      </c>
      <c r="E17" s="69">
        <f t="shared" si="1"/>
        <v>13.939731855573063</v>
      </c>
      <c r="F17" s="62">
        <f t="shared" si="1"/>
        <v>1.8499999999999999</v>
      </c>
      <c r="G17" s="62">
        <f>P8</f>
        <v>0.15</v>
      </c>
      <c r="H17" s="80">
        <f>+D17*E17*F17*G17</f>
        <v>0</v>
      </c>
      <c r="I17" s="31"/>
      <c r="J17" s="350"/>
      <c r="K17" s="55" t="s">
        <v>295</v>
      </c>
      <c r="L17" s="446">
        <v>3</v>
      </c>
      <c r="M17" s="41"/>
      <c r="N17" s="395"/>
      <c r="O17" s="1030" t="s">
        <v>1197</v>
      </c>
      <c r="P17" s="1030"/>
      <c r="Q17" s="1034">
        <f>P13+P14+0.065</f>
        <v>5.0650000000000004</v>
      </c>
      <c r="R17" s="1032" t="s">
        <v>655</v>
      </c>
    </row>
    <row r="18" spans="1:18" x14ac:dyDescent="0.2">
      <c r="A18" s="30"/>
      <c r="B18" s="55"/>
      <c r="C18" s="79"/>
      <c r="D18" s="79"/>
      <c r="E18" s="69"/>
      <c r="F18" s="62"/>
      <c r="G18" s="62"/>
      <c r="H18" s="80">
        <f>+SUM(H16:H17)</f>
        <v>0</v>
      </c>
      <c r="I18" s="31">
        <f>ROUND(H18*$C$3,3)</f>
        <v>0</v>
      </c>
      <c r="J18" s="350"/>
      <c r="K18" s="55" t="s">
        <v>293</v>
      </c>
      <c r="L18" s="446">
        <v>6</v>
      </c>
      <c r="M18" s="41"/>
      <c r="N18" s="395"/>
      <c r="O18" s="1030" t="s">
        <v>1198</v>
      </c>
      <c r="P18" s="1030"/>
      <c r="Q18" s="1034">
        <f>Q17*1.5+0.2</f>
        <v>7.7975000000000003</v>
      </c>
      <c r="R18" s="1032" t="s">
        <v>655</v>
      </c>
    </row>
    <row r="19" spans="1:18" x14ac:dyDescent="0.2">
      <c r="A19" s="368">
        <v>3</v>
      </c>
      <c r="B19" s="374" t="s">
        <v>311</v>
      </c>
      <c r="C19" s="226" t="s">
        <v>58</v>
      </c>
      <c r="D19" s="25"/>
      <c r="E19" s="25"/>
      <c r="F19" s="25"/>
      <c r="G19" s="25"/>
      <c r="H19" s="25"/>
      <c r="I19" s="25"/>
      <c r="J19" s="350"/>
      <c r="K19" s="32" t="s">
        <v>307</v>
      </c>
      <c r="L19" s="41">
        <f>L25</f>
        <v>30.645999999999994</v>
      </c>
      <c r="M19" s="41">
        <f>L19</f>
        <v>30.645999999999994</v>
      </c>
      <c r="N19" s="395"/>
      <c r="O19" s="1035" t="s">
        <v>1199</v>
      </c>
      <c r="P19" s="1030"/>
      <c r="Q19" s="1036">
        <f>Q17*1.5</f>
        <v>7.5975000000000001</v>
      </c>
      <c r="R19" s="1032" t="s">
        <v>655</v>
      </c>
    </row>
    <row r="20" spans="1:18" ht="15" x14ac:dyDescent="0.25">
      <c r="A20" s="368"/>
      <c r="B20" s="1044" t="s">
        <v>1213</v>
      </c>
      <c r="C20" s="994"/>
      <c r="D20" s="1037">
        <v>0</v>
      </c>
      <c r="E20" s="1038">
        <f>((P10+Q24)/2)*Q22</f>
        <v>34.11936804514896</v>
      </c>
      <c r="F20" s="1040"/>
      <c r="G20" s="1037">
        <v>0.3</v>
      </c>
      <c r="H20" s="1045">
        <f>E20*G20</f>
        <v>10.235810413544687</v>
      </c>
      <c r="I20" s="25"/>
      <c r="J20" s="350"/>
      <c r="K20" s="32" t="s">
        <v>308</v>
      </c>
      <c r="L20" s="1019">
        <f>L23</f>
        <v>30.645999999999994</v>
      </c>
      <c r="M20" s="1019">
        <f>L20</f>
        <v>30.645999999999994</v>
      </c>
      <c r="N20" s="395"/>
      <c r="O20" s="1035" t="s">
        <v>1200</v>
      </c>
      <c r="P20" s="1030"/>
      <c r="Q20" s="1036">
        <f>Q17*2</f>
        <v>10.130000000000001</v>
      </c>
      <c r="R20" s="1032" t="s">
        <v>655</v>
      </c>
    </row>
    <row r="21" spans="1:18" ht="15" x14ac:dyDescent="0.25">
      <c r="A21" s="368"/>
      <c r="B21" s="1048" t="s">
        <v>1219</v>
      </c>
      <c r="C21" s="994"/>
      <c r="D21" s="1037">
        <v>0</v>
      </c>
      <c r="E21" s="1038">
        <f>IF(Q21&gt;Q23,(((P10+Q25)/2)*Q23),0)</f>
        <v>61.974329638932659</v>
      </c>
      <c r="F21" s="1045"/>
      <c r="G21" s="1037">
        <f>G20</f>
        <v>0.3</v>
      </c>
      <c r="H21" s="1045">
        <f>E21*G21</f>
        <v>18.592298891679796</v>
      </c>
      <c r="I21" s="25"/>
      <c r="J21" s="350"/>
      <c r="K21" s="32" t="s">
        <v>309</v>
      </c>
      <c r="L21" s="447">
        <v>1</v>
      </c>
      <c r="M21" s="1019">
        <f>L21</f>
        <v>1</v>
      </c>
      <c r="N21" s="395"/>
      <c r="O21" s="1035" t="s">
        <v>1201</v>
      </c>
      <c r="P21" s="1030"/>
      <c r="Q21" s="1050">
        <f>AVERAGE(Q19:Q20)</f>
        <v>8.8637499999999996</v>
      </c>
      <c r="R21" s="1032" t="s">
        <v>655</v>
      </c>
    </row>
    <row r="22" spans="1:18" ht="15" x14ac:dyDescent="0.25">
      <c r="A22" s="368"/>
      <c r="B22" s="1048" t="s">
        <v>1214</v>
      </c>
      <c r="C22" s="994"/>
      <c r="D22" s="1037">
        <v>0</v>
      </c>
      <c r="E22" s="1038">
        <f>IF(Q21&lt;Q23,Q27*Q23,0)</f>
        <v>0</v>
      </c>
      <c r="F22" s="1049"/>
      <c r="G22" s="1037">
        <f>G21</f>
        <v>0.3</v>
      </c>
      <c r="H22" s="1049">
        <f>D22*E22*F22*G22</f>
        <v>0</v>
      </c>
      <c r="I22" s="25"/>
      <c r="J22" s="350"/>
      <c r="K22" s="1018" t="s">
        <v>310</v>
      </c>
      <c r="L22" s="1018"/>
      <c r="M22" s="1018"/>
      <c r="N22" s="1018"/>
      <c r="O22" s="1035" t="s">
        <v>1202</v>
      </c>
      <c r="P22" s="1030"/>
      <c r="Q22" s="1036">
        <v>3</v>
      </c>
      <c r="R22" s="1032" t="s">
        <v>655</v>
      </c>
    </row>
    <row r="23" spans="1:18" ht="15" x14ac:dyDescent="0.25">
      <c r="A23" s="368"/>
      <c r="B23" s="994" t="s">
        <v>1215</v>
      </c>
      <c r="D23" s="1037">
        <v>-2</v>
      </c>
      <c r="E23" s="1038">
        <f>IF(Q21&lt;Q23,3.14*Q21^2/4,0)</f>
        <v>0</v>
      </c>
      <c r="F23" s="1046"/>
      <c r="G23" s="1037">
        <v>0.3</v>
      </c>
      <c r="H23" s="1049">
        <f>D23*E23*G23</f>
        <v>0</v>
      </c>
      <c r="I23" s="25"/>
      <c r="J23" s="350"/>
      <c r="K23" s="32" t="s">
        <v>312</v>
      </c>
      <c r="L23" s="1028">
        <f>+(P10+2*P12*SIN(PI()*45/180))</f>
        <v>30.645999999999994</v>
      </c>
      <c r="M23" s="1019">
        <f>L23</f>
        <v>30.645999999999994</v>
      </c>
      <c r="N23" s="395"/>
      <c r="O23" s="1035" t="s">
        <v>1203</v>
      </c>
      <c r="P23" s="1030"/>
      <c r="Q23" s="1036">
        <v>5</v>
      </c>
      <c r="R23" s="1032" t="s">
        <v>655</v>
      </c>
    </row>
    <row r="24" spans="1:18" x14ac:dyDescent="0.2">
      <c r="A24" s="368"/>
      <c r="B24" s="374"/>
      <c r="C24" s="226"/>
      <c r="D24" s="25"/>
      <c r="E24" s="25"/>
      <c r="F24" s="25"/>
      <c r="G24" s="25"/>
      <c r="H24" s="1051">
        <f>SUM(H20:H23)</f>
        <v>28.828109305224483</v>
      </c>
      <c r="I24" s="25"/>
      <c r="J24" s="350"/>
      <c r="K24" s="32"/>
      <c r="L24" s="1019"/>
      <c r="M24" s="1019"/>
      <c r="N24" s="395"/>
      <c r="O24" s="1032" t="s">
        <v>1204</v>
      </c>
      <c r="P24" s="1032"/>
      <c r="Q24" s="1034">
        <f>(Q21-SQRT(Q21^2-Q22^2))*2+P10</f>
        <v>11.896245363432643</v>
      </c>
      <c r="R24" s="1032" t="s">
        <v>655</v>
      </c>
    </row>
    <row r="25" spans="1:18" x14ac:dyDescent="0.2">
      <c r="A25" s="368">
        <v>4</v>
      </c>
      <c r="B25" s="374" t="s">
        <v>304</v>
      </c>
      <c r="C25" s="226" t="s">
        <v>58</v>
      </c>
      <c r="D25" s="25"/>
      <c r="E25" s="25"/>
      <c r="F25" s="25"/>
      <c r="G25" s="25"/>
      <c r="H25" s="25"/>
      <c r="I25" s="25"/>
      <c r="J25" s="350"/>
      <c r="K25" s="32" t="s">
        <v>313</v>
      </c>
      <c r="L25" s="1019">
        <f>+L23</f>
        <v>30.645999999999994</v>
      </c>
      <c r="M25" s="1019">
        <f>L25</f>
        <v>30.645999999999994</v>
      </c>
      <c r="N25" s="395"/>
      <c r="O25" s="1032" t="s">
        <v>1205</v>
      </c>
      <c r="P25" s="1032"/>
      <c r="Q25" s="1034">
        <f>IF(Q21&lt;Q23,(P10+2*Q21),(P10+2*(Q21-SQRT(Q21^2-Q23^2))))</f>
        <v>13.939731855573063</v>
      </c>
      <c r="R25" s="1032" t="s">
        <v>655</v>
      </c>
    </row>
    <row r="26" spans="1:18" x14ac:dyDescent="0.2">
      <c r="A26" s="368"/>
      <c r="B26" s="55" t="s">
        <v>1221</v>
      </c>
      <c r="C26" s="25"/>
      <c r="D26" s="25">
        <f>D12</f>
        <v>0</v>
      </c>
      <c r="E26" s="188">
        <f>IF((Q22+Q28)&gt;Q21,(Q22+Q28),0)</f>
        <v>0</v>
      </c>
      <c r="F26" s="188">
        <f>Q27</f>
        <v>28.577500000000001</v>
      </c>
      <c r="G26" s="188"/>
      <c r="H26" s="25">
        <f>D26*E26*F26</f>
        <v>0</v>
      </c>
      <c r="I26" s="25"/>
      <c r="J26" s="350"/>
      <c r="K26" s="32" t="s">
        <v>314</v>
      </c>
      <c r="L26" s="447">
        <f>1.3+0.2</f>
        <v>1.5</v>
      </c>
      <c r="M26" s="32"/>
      <c r="N26" s="395"/>
      <c r="O26" s="1035" t="s">
        <v>1206</v>
      </c>
      <c r="P26" s="1030"/>
      <c r="Q26" s="1036">
        <f>SQRT(Q21^2+(Q17)^2)</f>
        <v>10.208833873783039</v>
      </c>
      <c r="R26" s="1032" t="s">
        <v>655</v>
      </c>
    </row>
    <row r="27" spans="1:18" x14ac:dyDescent="0.2">
      <c r="A27" s="368"/>
      <c r="B27" s="55" t="s">
        <v>1220</v>
      </c>
      <c r="C27" s="25"/>
      <c r="D27" s="25">
        <v>0</v>
      </c>
      <c r="F27" s="188"/>
      <c r="G27" s="188"/>
      <c r="H27" s="188">
        <f>((2*3.14*Q21^2/4)-E20)*D27</f>
        <v>0</v>
      </c>
      <c r="I27" s="25"/>
      <c r="J27" s="350"/>
      <c r="K27" s="32"/>
      <c r="L27" s="447"/>
      <c r="M27" s="32"/>
      <c r="N27" s="395"/>
      <c r="O27" s="1035" t="s">
        <v>1216</v>
      </c>
      <c r="P27" s="1030"/>
      <c r="Q27" s="1047">
        <f>P10+2*Q21</f>
        <v>28.577500000000001</v>
      </c>
      <c r="R27" s="1032" t="s">
        <v>655</v>
      </c>
    </row>
    <row r="28" spans="1:18" x14ac:dyDescent="0.2">
      <c r="A28" s="368"/>
      <c r="B28" s="55" t="s">
        <v>1222</v>
      </c>
      <c r="C28" s="25"/>
      <c r="D28" s="25"/>
      <c r="E28" s="371">
        <f>H26+H27</f>
        <v>0</v>
      </c>
      <c r="F28" s="188"/>
      <c r="G28" s="188">
        <v>0.75</v>
      </c>
      <c r="H28" s="188">
        <f>E28*G28</f>
        <v>0</v>
      </c>
      <c r="I28" s="25"/>
      <c r="J28" s="350"/>
      <c r="K28" s="32"/>
      <c r="L28" s="447"/>
      <c r="M28" s="32"/>
      <c r="N28" s="395"/>
      <c r="O28" s="1035" t="s">
        <v>1217</v>
      </c>
      <c r="P28" s="1030"/>
      <c r="Q28" s="1036">
        <v>3</v>
      </c>
      <c r="R28" s="1032" t="s">
        <v>655</v>
      </c>
    </row>
    <row r="29" spans="1:18" x14ac:dyDescent="0.2">
      <c r="A29" s="368"/>
      <c r="C29" s="25"/>
      <c r="D29" s="25"/>
      <c r="E29" s="188"/>
      <c r="F29" s="188"/>
      <c r="G29" s="188"/>
      <c r="H29" s="188"/>
      <c r="I29" s="25"/>
      <c r="J29" s="350"/>
      <c r="K29" s="32"/>
      <c r="L29" s="447"/>
      <c r="M29" s="32"/>
      <c r="N29" s="395"/>
      <c r="O29" s="1035" t="s">
        <v>1218</v>
      </c>
      <c r="P29" s="1030"/>
      <c r="Q29" s="1036">
        <v>6</v>
      </c>
      <c r="R29" s="1032"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0</v>
      </c>
      <c r="E31" s="188">
        <f>IF(Q21&lt;Q23,Q29*Q27,0)</f>
        <v>0</v>
      </c>
      <c r="F31" s="188"/>
      <c r="G31" s="188"/>
      <c r="H31" s="188">
        <f>E31</f>
        <v>0</v>
      </c>
      <c r="I31" s="25"/>
      <c r="J31" s="350"/>
      <c r="K31" s="32"/>
      <c r="L31" s="447"/>
      <c r="M31" s="32"/>
      <c r="N31" s="395"/>
    </row>
    <row r="32" spans="1:18" x14ac:dyDescent="0.2">
      <c r="A32" s="368"/>
      <c r="B32" s="55" t="s">
        <v>1223</v>
      </c>
      <c r="C32" s="25"/>
      <c r="D32" s="25">
        <v>0</v>
      </c>
      <c r="E32" s="188">
        <f>IF(Q21&gt;Q23,((Q25+Q27)/2)*(Q21-Q23),0)</f>
        <v>82.137977290985205</v>
      </c>
      <c r="F32" s="188"/>
      <c r="G32" s="188">
        <v>0.75</v>
      </c>
      <c r="H32" s="188">
        <f>E32*G32*D32</f>
        <v>0</v>
      </c>
      <c r="I32" s="25"/>
      <c r="J32" s="350"/>
      <c r="K32" s="32"/>
      <c r="L32" s="447"/>
      <c r="M32" s="32"/>
      <c r="N32" s="395"/>
      <c r="O32" s="1035"/>
      <c r="P32" s="1030"/>
      <c r="Q32" s="1036"/>
      <c r="R32" s="1032"/>
    </row>
    <row r="33" spans="1:14" x14ac:dyDescent="0.2">
      <c r="A33" s="368"/>
      <c r="B33" s="55" t="s">
        <v>1224</v>
      </c>
      <c r="C33" s="25"/>
      <c r="D33" s="25">
        <v>0</v>
      </c>
      <c r="E33" s="188">
        <f>Q27*(Q29-(Q21-Q23))</f>
        <v>61.048684375000015</v>
      </c>
      <c r="F33" s="188"/>
      <c r="G33" s="188">
        <v>0.75</v>
      </c>
      <c r="H33" s="188">
        <f>E33*G33*D33</f>
        <v>0</v>
      </c>
      <c r="I33" s="25"/>
      <c r="J33" s="350"/>
      <c r="K33" s="32" t="s">
        <v>315</v>
      </c>
      <c r="L33" s="447">
        <v>2</v>
      </c>
      <c r="M33" s="32"/>
      <c r="N33" s="395"/>
    </row>
    <row r="34" spans="1:14" x14ac:dyDescent="0.2">
      <c r="A34" s="30"/>
      <c r="B34" s="55"/>
      <c r="C34" s="25"/>
      <c r="D34" s="25"/>
      <c r="E34" s="25"/>
      <c r="F34" s="25"/>
      <c r="G34" s="25"/>
      <c r="H34" s="368">
        <f>+SUM(H26:H33)</f>
        <v>0</v>
      </c>
      <c r="I34" s="31">
        <f>ROUND(H34*$C$3,3)</f>
        <v>0</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41" t="s">
        <v>1207</v>
      </c>
      <c r="C36" s="226" t="s">
        <v>58</v>
      </c>
      <c r="D36" s="25"/>
      <c r="J36" s="350"/>
      <c r="K36" s="32"/>
      <c r="L36" s="447"/>
      <c r="M36" s="32"/>
      <c r="N36" s="395"/>
    </row>
    <row r="37" spans="1:14" ht="14.25" x14ac:dyDescent="0.2">
      <c r="A37" s="368"/>
      <c r="B37" s="994" t="s">
        <v>1208</v>
      </c>
      <c r="C37" s="226"/>
      <c r="D37" s="1037">
        <v>0</v>
      </c>
      <c r="E37" s="1038">
        <f>Q24</f>
        <v>11.896245363432643</v>
      </c>
      <c r="F37" s="1037">
        <v>1.3</v>
      </c>
      <c r="G37" s="1037">
        <v>0.8</v>
      </c>
      <c r="H37" s="1039">
        <f>D37*E37*F37*G37</f>
        <v>0</v>
      </c>
      <c r="J37" s="350"/>
      <c r="K37" s="32"/>
      <c r="L37" s="447">
        <f>4.57/2</f>
        <v>2.2850000000000001</v>
      </c>
      <c r="M37" s="32"/>
      <c r="N37" s="395"/>
    </row>
    <row r="38" spans="1:14" ht="14.25" x14ac:dyDescent="0.2">
      <c r="A38" s="368"/>
      <c r="B38" s="1042" t="s">
        <v>1209</v>
      </c>
      <c r="C38" s="226"/>
      <c r="D38" s="1037">
        <v>0</v>
      </c>
      <c r="E38" s="1038">
        <f>E37</f>
        <v>11.896245363432643</v>
      </c>
      <c r="F38" s="1037">
        <v>0.45</v>
      </c>
      <c r="G38" s="1037">
        <v>0.75</v>
      </c>
      <c r="H38" s="1039">
        <f>D38*E38*F38*G38</f>
        <v>0</v>
      </c>
      <c r="J38" s="350"/>
      <c r="K38" s="32"/>
      <c r="L38" s="447"/>
      <c r="M38" s="32"/>
      <c r="N38" s="395"/>
    </row>
    <row r="39" spans="1:14" ht="14.25" x14ac:dyDescent="0.2">
      <c r="A39" s="368"/>
      <c r="B39" s="1042" t="s">
        <v>1210</v>
      </c>
      <c r="C39" s="226"/>
      <c r="D39" s="1037">
        <v>0</v>
      </c>
      <c r="E39" s="1038">
        <f>E38</f>
        <v>11.896245363432643</v>
      </c>
      <c r="F39" s="1037">
        <v>0.2</v>
      </c>
      <c r="G39" s="1037">
        <v>0.45</v>
      </c>
      <c r="H39" s="1039">
        <f>D39*E39*F39*G39</f>
        <v>0</v>
      </c>
      <c r="J39" s="350"/>
      <c r="K39" s="32"/>
      <c r="L39" s="447"/>
      <c r="M39" s="32"/>
      <c r="N39" s="395"/>
    </row>
    <row r="40" spans="1:14" ht="15" x14ac:dyDescent="0.25">
      <c r="A40" s="368"/>
      <c r="B40" s="374"/>
      <c r="C40" s="226"/>
      <c r="D40" s="25"/>
      <c r="E40" s="1038"/>
      <c r="F40" s="1037"/>
      <c r="G40" s="1037"/>
      <c r="H40" s="1043">
        <f>SUM(H37:H39)</f>
        <v>0</v>
      </c>
      <c r="I40" s="31">
        <f>ROUND(H40*$C$3,3)</f>
        <v>0</v>
      </c>
      <c r="J40" s="350"/>
      <c r="K40" s="32"/>
      <c r="L40" s="447">
        <f>240/4.96</f>
        <v>48.387096774193552</v>
      </c>
      <c r="M40" s="32"/>
      <c r="N40" s="395"/>
    </row>
    <row r="41" spans="1:14" ht="15" x14ac:dyDescent="0.25">
      <c r="A41" s="368"/>
      <c r="B41" s="1041" t="s">
        <v>1211</v>
      </c>
      <c r="C41" s="226" t="s">
        <v>58</v>
      </c>
      <c r="D41" s="25"/>
      <c r="E41" s="1038"/>
      <c r="F41" s="1037"/>
      <c r="G41" s="1037"/>
      <c r="H41" s="1043"/>
      <c r="I41" s="31"/>
      <c r="J41" s="350"/>
      <c r="K41" s="32"/>
      <c r="L41" s="447"/>
      <c r="M41" s="32"/>
      <c r="N41" s="395"/>
    </row>
    <row r="42" spans="1:14" ht="14.25" x14ac:dyDescent="0.2">
      <c r="A42" s="368"/>
      <c r="B42" s="994" t="s">
        <v>1208</v>
      </c>
      <c r="C42" s="226"/>
      <c r="D42" s="1037">
        <v>0</v>
      </c>
      <c r="E42" s="1038">
        <f>Q25</f>
        <v>13.939731855573063</v>
      </c>
      <c r="F42" s="1037">
        <v>1.65</v>
      </c>
      <c r="G42" s="1037">
        <v>0.55000000000000004</v>
      </c>
      <c r="H42" s="1039">
        <f t="shared" ref="H42:H45" si="2">D42*E42*F42*G42</f>
        <v>0</v>
      </c>
      <c r="I42" s="31"/>
      <c r="J42" s="350"/>
      <c r="K42" s="32"/>
      <c r="L42" s="447"/>
      <c r="M42" s="32"/>
      <c r="N42" s="395"/>
    </row>
    <row r="43" spans="1:14" ht="14.25" x14ac:dyDescent="0.2">
      <c r="A43" s="368"/>
      <c r="B43" s="1042" t="s">
        <v>1209</v>
      </c>
      <c r="C43" s="226"/>
      <c r="D43" s="1037">
        <v>0</v>
      </c>
      <c r="E43" s="1038">
        <f t="shared" ref="E43:E45" si="3">E42</f>
        <v>13.939731855573063</v>
      </c>
      <c r="F43" s="1037">
        <v>0.75</v>
      </c>
      <c r="G43" s="1037">
        <v>0.75</v>
      </c>
      <c r="H43" s="1039">
        <f t="shared" si="2"/>
        <v>0</v>
      </c>
      <c r="I43" s="31"/>
      <c r="J43" s="350"/>
      <c r="K43" s="32"/>
      <c r="L43" s="447"/>
      <c r="M43" s="32"/>
      <c r="N43" s="395"/>
    </row>
    <row r="44" spans="1:14" ht="14.25" x14ac:dyDescent="0.2">
      <c r="A44" s="368"/>
      <c r="B44" s="1042" t="s">
        <v>1210</v>
      </c>
      <c r="C44" s="226"/>
      <c r="D44" s="1037">
        <v>0</v>
      </c>
      <c r="E44" s="1038">
        <f t="shared" si="3"/>
        <v>13.939731855573063</v>
      </c>
      <c r="F44" s="1037">
        <v>0.45</v>
      </c>
      <c r="G44" s="1037">
        <v>0.75</v>
      </c>
      <c r="H44" s="1039">
        <f t="shared" si="2"/>
        <v>0</v>
      </c>
      <c r="I44" s="31"/>
      <c r="J44" s="350"/>
      <c r="K44" s="32"/>
      <c r="L44" s="447"/>
      <c r="M44" s="32"/>
      <c r="N44" s="395"/>
    </row>
    <row r="45" spans="1:14" ht="14.25" x14ac:dyDescent="0.2">
      <c r="A45" s="368"/>
      <c r="B45" s="1042" t="s">
        <v>1212</v>
      </c>
      <c r="C45" s="226"/>
      <c r="D45" s="1037">
        <v>0</v>
      </c>
      <c r="E45" s="1038">
        <f t="shared" si="3"/>
        <v>13.939731855573063</v>
      </c>
      <c r="F45" s="1037">
        <v>0.2</v>
      </c>
      <c r="G45" s="1037">
        <v>0.45</v>
      </c>
      <c r="H45" s="1039">
        <f t="shared" si="2"/>
        <v>0</v>
      </c>
      <c r="I45" s="31"/>
      <c r="J45" s="350"/>
      <c r="K45" s="32"/>
      <c r="L45" s="447"/>
      <c r="M45" s="32"/>
      <c r="N45" s="395"/>
    </row>
    <row r="46" spans="1:14" ht="15" x14ac:dyDescent="0.25">
      <c r="A46" s="368"/>
      <c r="B46" s="374"/>
      <c r="C46" s="226"/>
      <c r="D46" s="25"/>
      <c r="E46" s="1038"/>
      <c r="F46" s="1037"/>
      <c r="G46" s="1037"/>
      <c r="H46" s="1043">
        <f>SUM(H42:H45)</f>
        <v>0</v>
      </c>
      <c r="I46" s="31">
        <f>ROUND(H46*$C$3,3)</f>
        <v>0</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37.454533491533049</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22.454533491533049</v>
      </c>
      <c r="F51" s="1192">
        <v>0.375</v>
      </c>
      <c r="G51" s="1193"/>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8">
        <f>1.65*0.55+0.75*0.75+0.45*0.75+0.125*0.45</f>
        <v>1.86375</v>
      </c>
      <c r="M53" s="32"/>
      <c r="N53" s="395"/>
    </row>
    <row r="54" spans="1:14" x14ac:dyDescent="0.2">
      <c r="A54" s="368">
        <v>8</v>
      </c>
      <c r="B54" s="374" t="s">
        <v>289</v>
      </c>
      <c r="C54" s="60" t="s">
        <v>58</v>
      </c>
      <c r="D54" s="368">
        <v>4</v>
      </c>
      <c r="E54" s="1183">
        <f>3.14*Q21*Q26/4</f>
        <v>71.033512730264363</v>
      </c>
      <c r="F54" s="1183"/>
      <c r="G54" s="368">
        <v>0.3</v>
      </c>
      <c r="H54" s="188">
        <f>+D54*E54*G54</f>
        <v>85.24021527631723</v>
      </c>
      <c r="I54" s="31">
        <f>ROUND(H54*$C$3,3)</f>
        <v>170.48</v>
      </c>
      <c r="J54" s="350"/>
    </row>
    <row r="55" spans="1:14" x14ac:dyDescent="0.2">
      <c r="A55" s="368"/>
      <c r="B55" s="1016"/>
      <c r="C55" s="25"/>
      <c r="D55" s="25"/>
      <c r="E55" s="25"/>
      <c r="F55" s="25"/>
      <c r="G55" s="25"/>
      <c r="H55" s="25"/>
      <c r="I55" s="25"/>
      <c r="J55" s="350"/>
    </row>
    <row r="56" spans="1:14" x14ac:dyDescent="0.2">
      <c r="A56" s="30">
        <v>9</v>
      </c>
      <c r="B56" s="374" t="s">
        <v>290</v>
      </c>
      <c r="C56" s="60" t="s">
        <v>58</v>
      </c>
      <c r="D56" s="25">
        <f>D54</f>
        <v>4</v>
      </c>
      <c r="E56" s="1184">
        <f>E54</f>
        <v>71.033512730264363</v>
      </c>
      <c r="F56" s="1185"/>
      <c r="G56" s="368">
        <v>0.15</v>
      </c>
      <c r="H56" s="188">
        <f>+D56*E56*G56</f>
        <v>42.620107638158615</v>
      </c>
      <c r="I56" s="31">
        <f>ROUND(H56*$C$3,3)</f>
        <v>85.24</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81" t="s">
        <v>324</v>
      </c>
      <c r="L60" s="372" t="s">
        <v>325</v>
      </c>
      <c r="M60" s="373">
        <v>1</v>
      </c>
    </row>
    <row r="61" spans="1:14" ht="13.5" thickBot="1" x14ac:dyDescent="0.25">
      <c r="J61" s="350"/>
      <c r="K61" s="1182"/>
      <c r="L61" s="372" t="s">
        <v>326</v>
      </c>
      <c r="M61" s="373">
        <v>0</v>
      </c>
    </row>
    <row r="62" spans="1:14" x14ac:dyDescent="0.2">
      <c r="J62" s="350"/>
    </row>
    <row r="63" spans="1:14" x14ac:dyDescent="0.2">
      <c r="J63" s="350"/>
    </row>
    <row r="64" spans="1:14" x14ac:dyDescent="0.2">
      <c r="A64" s="367"/>
      <c r="I64" s="445">
        <f>SUM(I7:I56)</f>
        <v>255.71999999999997</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69" t="str">
        <f>SUMMARY!A1</f>
        <v>PROJECT : Kohima-Imphal (NH-39)</v>
      </c>
      <c r="B1" s="1069"/>
      <c r="C1" s="1069"/>
      <c r="D1" s="1069"/>
      <c r="E1" s="1069"/>
      <c r="F1" s="1069"/>
      <c r="G1" s="1069"/>
      <c r="H1" s="1069"/>
      <c r="I1" s="1069"/>
    </row>
    <row r="2" spans="1:12" x14ac:dyDescent="0.2">
      <c r="A2" s="1055" t="str">
        <f>SUMMARY!A2</f>
        <v>MNBR : Single Cell RCC box (LVUP) at Km273+944</v>
      </c>
      <c r="B2" s="1055"/>
      <c r="C2" s="1055"/>
      <c r="D2" s="1055"/>
      <c r="E2" s="1055"/>
      <c r="F2" s="1055"/>
      <c r="G2" s="1055"/>
      <c r="H2" s="1055"/>
      <c r="I2" s="1055"/>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12">
        <f>L11</f>
        <v>10.704700000000001</v>
      </c>
      <c r="G8" s="1112"/>
      <c r="H8" s="2">
        <f>D8*E8*F8</f>
        <v>286.35072500000001</v>
      </c>
      <c r="I8" s="11"/>
      <c r="J8" s="162"/>
      <c r="K8" s="17" t="s">
        <v>519</v>
      </c>
      <c r="L8" s="17">
        <f>L7/(COS(L6*3.142/180))</f>
        <v>12.770343655711871</v>
      </c>
    </row>
    <row r="9" spans="1:12" x14ac:dyDescent="0.2">
      <c r="A9" s="747"/>
      <c r="B9" s="2" t="s">
        <v>514</v>
      </c>
      <c r="C9" s="2"/>
      <c r="D9" s="746">
        <v>2</v>
      </c>
      <c r="E9" s="2">
        <f>L15</f>
        <v>1.175</v>
      </c>
      <c r="F9" s="1112">
        <f>L12</f>
        <v>1.1086</v>
      </c>
      <c r="G9" s="1112"/>
      <c r="H9" s="2">
        <f>D9*E9*F9</f>
        <v>2.60521</v>
      </c>
      <c r="I9" s="11"/>
      <c r="J9" s="162"/>
      <c r="K9" s="17" t="s">
        <v>521</v>
      </c>
      <c r="L9" s="483">
        <v>1.3</v>
      </c>
    </row>
    <row r="10" spans="1:12" x14ac:dyDescent="0.2">
      <c r="A10" s="747"/>
      <c r="B10" s="2" t="s">
        <v>515</v>
      </c>
      <c r="C10" s="2"/>
      <c r="D10" s="746">
        <f>D$9</f>
        <v>2</v>
      </c>
      <c r="E10" s="2">
        <f>L17</f>
        <v>23.15</v>
      </c>
      <c r="F10" s="1112">
        <f>L13</f>
        <v>0.83150000000000002</v>
      </c>
      <c r="G10" s="1112"/>
      <c r="H10" s="2">
        <f t="shared" ref="H10:H15" si="0">D10*E10*F10</f>
        <v>38.498449999999998</v>
      </c>
      <c r="I10" s="11"/>
      <c r="J10" s="162"/>
      <c r="K10" s="17" t="s">
        <v>89</v>
      </c>
      <c r="L10" s="17"/>
    </row>
    <row r="11" spans="1:12" x14ac:dyDescent="0.2">
      <c r="A11" s="747"/>
      <c r="B11" s="2" t="s">
        <v>516</v>
      </c>
      <c r="C11" s="2"/>
      <c r="D11" s="746">
        <f>D$9</f>
        <v>2</v>
      </c>
      <c r="E11" s="2">
        <f>L16</f>
        <v>0.625</v>
      </c>
      <c r="F11" s="1112">
        <f>L14</f>
        <v>0.97005000000000008</v>
      </c>
      <c r="G11" s="1112"/>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12">
        <f>L20</f>
        <v>1.1120000000000001</v>
      </c>
      <c r="G13" s="1112"/>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12">
        <f>3.142*(L23/2)^2</f>
        <v>0.50272000000000006</v>
      </c>
      <c r="G15" s="1112"/>
      <c r="H15" s="2">
        <f t="shared" si="0"/>
        <v>-51.528800000000004</v>
      </c>
      <c r="I15" s="11"/>
      <c r="J15" s="162"/>
      <c r="K15" s="17" t="s">
        <v>533</v>
      </c>
      <c r="L15" s="483">
        <v>1.175</v>
      </c>
    </row>
    <row r="16" spans="1:12" x14ac:dyDescent="0.2">
      <c r="A16" s="747"/>
      <c r="B16" s="2" t="s">
        <v>549</v>
      </c>
      <c r="C16" s="2"/>
      <c r="D16" s="746">
        <v>-10</v>
      </c>
      <c r="E16" s="1112">
        <f>(((L25)/2)^2+((L23/2)^2)+((L23/2)*(L25/2)))/3</f>
        <v>9.3333333333333338E-2</v>
      </c>
      <c r="F16" s="1112"/>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5" t="s">
        <v>550</v>
      </c>
      <c r="F19" s="1195"/>
      <c r="G19" s="1195"/>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4">
        <v>7.7499999999999997E-4</v>
      </c>
      <c r="G22" s="1194"/>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12"/>
      <c r="F25" s="1112"/>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4" t="str">
        <f>SUMMARY!A1</f>
        <v>PROJECT : Kohima-Imphal (NH-39)</v>
      </c>
      <c r="B1" s="1054"/>
      <c r="C1" s="1054"/>
      <c r="D1" s="1054"/>
      <c r="E1" s="1054"/>
      <c r="F1" s="1054"/>
      <c r="G1" s="1054"/>
      <c r="H1" s="1054"/>
      <c r="I1" s="1054"/>
      <c r="J1" s="752"/>
    </row>
    <row r="2" spans="1:13" x14ac:dyDescent="0.2">
      <c r="A2" s="1198" t="str">
        <f>SUMMARY!A2</f>
        <v>MNBR : Single Cell RCC box (LVUP) at Km273+944</v>
      </c>
      <c r="B2" s="1198"/>
      <c r="C2" s="1198"/>
      <c r="D2" s="1198"/>
      <c r="E2" s="1198"/>
      <c r="F2" s="1198"/>
      <c r="G2" s="1198"/>
      <c r="H2" s="1198"/>
      <c r="I2" s="1198"/>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12">
        <f>L13</f>
        <v>6.95</v>
      </c>
      <c r="G7" s="1112"/>
      <c r="H7" s="2">
        <f>D7*E7*F7</f>
        <v>0</v>
      </c>
      <c r="I7" s="2"/>
      <c r="J7" s="162"/>
      <c r="K7" s="1196" t="s">
        <v>513</v>
      </c>
      <c r="L7" s="1197">
        <f>(2*0.025)+L6</f>
        <v>178.75</v>
      </c>
      <c r="M7" s="756"/>
    </row>
    <row r="8" spans="1:13" x14ac:dyDescent="0.2">
      <c r="A8" s="746"/>
      <c r="B8" s="757" t="s">
        <v>514</v>
      </c>
      <c r="C8" s="2"/>
      <c r="D8" s="746">
        <f>2*2*D5</f>
        <v>0</v>
      </c>
      <c r="E8" s="2">
        <f>L20</f>
        <v>0.95</v>
      </c>
      <c r="F8" s="1112">
        <f>L14</f>
        <v>0.8</v>
      </c>
      <c r="G8" s="1112"/>
      <c r="H8" s="2">
        <f>D8*E8*F8</f>
        <v>0</v>
      </c>
      <c r="I8" s="2"/>
      <c r="J8" s="162"/>
      <c r="K8" s="1196"/>
      <c r="L8" s="1197"/>
      <c r="M8" s="756"/>
    </row>
    <row r="9" spans="1:13" x14ac:dyDescent="0.2">
      <c r="A9" s="746"/>
      <c r="B9" s="757" t="s">
        <v>515</v>
      </c>
      <c r="C9" s="2"/>
      <c r="D9" s="746">
        <f>2*D5</f>
        <v>0</v>
      </c>
      <c r="E9" s="2">
        <f>L22</f>
        <v>56.370000000000005</v>
      </c>
      <c r="F9" s="1112">
        <f>L15</f>
        <v>0.65</v>
      </c>
      <c r="G9" s="1112"/>
      <c r="H9" s="2">
        <f>D9*E9*F9</f>
        <v>0</v>
      </c>
      <c r="I9" s="2"/>
      <c r="J9" s="162"/>
      <c r="K9" s="17" t="s">
        <v>88</v>
      </c>
      <c r="L9" s="758">
        <v>0</v>
      </c>
      <c r="M9" s="17"/>
    </row>
    <row r="10" spans="1:13" x14ac:dyDescent="0.2">
      <c r="A10" s="746"/>
      <c r="B10" s="757" t="s">
        <v>516</v>
      </c>
      <c r="C10" s="2"/>
      <c r="D10" s="746">
        <f>D$7</f>
        <v>0</v>
      </c>
      <c r="E10" s="2">
        <f>L21</f>
        <v>0.625</v>
      </c>
      <c r="F10" s="1112">
        <f>L16</f>
        <v>0.72500000000000009</v>
      </c>
      <c r="G10" s="1112"/>
      <c r="H10" s="2">
        <f>D10*E10*F10</f>
        <v>0</v>
      </c>
      <c r="I10" s="2"/>
      <c r="J10" s="162"/>
      <c r="K10" s="17" t="s">
        <v>517</v>
      </c>
      <c r="L10" s="483">
        <v>12</v>
      </c>
      <c r="M10" s="17"/>
    </row>
    <row r="11" spans="1:13" x14ac:dyDescent="0.2">
      <c r="A11" s="746"/>
      <c r="B11" s="757" t="s">
        <v>518</v>
      </c>
      <c r="C11" s="2"/>
      <c r="D11" s="746">
        <f>2*D5</f>
        <v>0</v>
      </c>
      <c r="E11" s="2">
        <f>L36</f>
        <v>0.95</v>
      </c>
      <c r="F11" s="1112">
        <f>L37</f>
        <v>0.96250000000000002</v>
      </c>
      <c r="G11" s="1112"/>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5" t="s">
        <v>524</v>
      </c>
      <c r="F15" s="1195"/>
      <c r="G15" s="1195"/>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4">
        <f>1.1/1000</f>
        <v>1.1000000000000001E-3</v>
      </c>
      <c r="G18" s="1194"/>
      <c r="H18" s="11">
        <f>D18*E18*F18</f>
        <v>45.347148000000004</v>
      </c>
      <c r="I18" s="11">
        <f>H18*C3</f>
        <v>0</v>
      </c>
      <c r="J18" s="165"/>
      <c r="K18" s="17" t="s">
        <v>531</v>
      </c>
      <c r="L18" s="483">
        <f>19.85+19.87+19.85</f>
        <v>59.57</v>
      </c>
      <c r="M18" s="17"/>
    </row>
    <row r="19" spans="1:13" x14ac:dyDescent="0.2">
      <c r="A19" s="746"/>
      <c r="B19" s="755"/>
      <c r="C19" s="2"/>
      <c r="D19" s="746"/>
      <c r="E19" s="2"/>
      <c r="F19" s="1194"/>
      <c r="G19" s="1194"/>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69" t="str">
        <f>SUMMARY!A1</f>
        <v>PROJECT : Kohima-Imphal (NH-39)</v>
      </c>
      <c r="B1" s="1069"/>
      <c r="C1" s="1069"/>
      <c r="D1" s="1069"/>
      <c r="E1" s="1069"/>
      <c r="F1" s="1069"/>
      <c r="G1" s="1069"/>
      <c r="H1" s="1069"/>
      <c r="I1" s="1069"/>
    </row>
    <row r="2" spans="1:11" ht="15" customHeight="1" x14ac:dyDescent="0.2">
      <c r="A2" s="1055" t="str">
        <f>SUMMARY!A2</f>
        <v>MNBR : Single Cell RCC box (LVUP) at Km273+944</v>
      </c>
      <c r="B2" s="1055"/>
      <c r="C2" s="1055"/>
      <c r="D2" s="1055"/>
      <c r="E2" s="1055"/>
      <c r="F2" s="1055"/>
      <c r="G2" s="1055"/>
      <c r="H2" s="1055"/>
      <c r="I2" s="1055"/>
    </row>
    <row r="3" spans="1:11" x14ac:dyDescent="0.2">
      <c r="A3" s="1199" t="s">
        <v>665</v>
      </c>
      <c r="B3" s="1199"/>
      <c r="C3" s="606">
        <v>0</v>
      </c>
      <c r="D3" s="607"/>
      <c r="E3" s="608"/>
      <c r="F3" s="608"/>
      <c r="G3" s="608"/>
      <c r="H3" s="608"/>
      <c r="I3" s="608"/>
    </row>
    <row r="4" spans="1:11" x14ac:dyDescent="0.2">
      <c r="A4" s="1199" t="s">
        <v>666</v>
      </c>
      <c r="B4" s="1199"/>
      <c r="C4" s="606">
        <v>0</v>
      </c>
      <c r="D4" s="607"/>
      <c r="E4" s="608"/>
      <c r="F4" s="608"/>
      <c r="G4" s="608"/>
      <c r="H4" s="608"/>
      <c r="I4" s="608"/>
    </row>
    <row r="5" spans="1:11" x14ac:dyDescent="0.2">
      <c r="A5" s="1200" t="s">
        <v>667</v>
      </c>
      <c r="B5" s="1200"/>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202">
        <v>1</v>
      </c>
      <c r="B8" s="611" t="s">
        <v>669</v>
      </c>
      <c r="C8" s="608" t="s">
        <v>86</v>
      </c>
      <c r="D8" s="607"/>
      <c r="E8" s="608"/>
      <c r="F8" s="608"/>
      <c r="G8" s="608"/>
      <c r="H8" s="608"/>
      <c r="I8" s="607"/>
    </row>
    <row r="9" spans="1:11" ht="12.75" customHeight="1" x14ac:dyDescent="0.2">
      <c r="A9" s="1202"/>
      <c r="B9" s="380" t="s">
        <v>89</v>
      </c>
      <c r="C9" s="608"/>
      <c r="D9" s="612"/>
      <c r="E9" s="613"/>
      <c r="F9" s="613"/>
      <c r="G9" s="613"/>
      <c r="H9" s="613"/>
      <c r="I9" s="607"/>
    </row>
    <row r="10" spans="1:11" ht="12.75" customHeight="1" x14ac:dyDescent="0.2">
      <c r="A10" s="1202"/>
      <c r="B10" s="614" t="s">
        <v>670</v>
      </c>
      <c r="C10" s="608"/>
      <c r="D10" s="615">
        <v>2</v>
      </c>
      <c r="E10" s="616">
        <f>BOX!F76</f>
        <v>3.1</v>
      </c>
      <c r="F10" s="1206">
        <f>BOX!I72</f>
        <v>9.7432863581649212</v>
      </c>
      <c r="G10" s="1207"/>
      <c r="H10" s="617">
        <f>D10*E10*F10</f>
        <v>60.408375420622512</v>
      </c>
      <c r="I10" s="607"/>
    </row>
    <row r="11" spans="1:11" ht="12.75" customHeight="1" x14ac:dyDescent="0.2">
      <c r="A11" s="1202"/>
      <c r="B11" s="618" t="s">
        <v>671</v>
      </c>
      <c r="C11" s="608"/>
      <c r="D11" s="617"/>
      <c r="E11" s="616"/>
      <c r="F11" s="619"/>
      <c r="G11" s="619"/>
      <c r="H11" s="617"/>
      <c r="I11" s="620"/>
      <c r="K11" s="621"/>
    </row>
    <row r="12" spans="1:11" ht="12.75" customHeight="1" x14ac:dyDescent="0.2">
      <c r="A12" s="1202"/>
      <c r="B12" s="614" t="s">
        <v>670</v>
      </c>
      <c r="C12" s="608"/>
      <c r="D12" s="615">
        <v>2</v>
      </c>
      <c r="E12" s="616">
        <f>BOX!F77</f>
        <v>6.35</v>
      </c>
      <c r="F12" s="1206">
        <f>+AVERAGE(F10,F14)</f>
        <v>7.9620680732234046</v>
      </c>
      <c r="G12" s="1207"/>
      <c r="H12" s="617">
        <f>D12*E12*F12</f>
        <v>101.11826452993724</v>
      </c>
      <c r="I12" s="620"/>
    </row>
    <row r="13" spans="1:11" ht="12.75" customHeight="1" x14ac:dyDescent="0.2">
      <c r="A13" s="1202"/>
      <c r="B13" s="380" t="s">
        <v>672</v>
      </c>
      <c r="C13" s="608"/>
      <c r="D13" s="615"/>
      <c r="E13" s="622"/>
      <c r="F13" s="623"/>
      <c r="G13" s="623"/>
      <c r="H13" s="624"/>
      <c r="I13" s="620"/>
    </row>
    <row r="14" spans="1:11" ht="12.75" customHeight="1" x14ac:dyDescent="0.2">
      <c r="A14" s="1202"/>
      <c r="B14" s="614" t="s">
        <v>670</v>
      </c>
      <c r="C14" s="608"/>
      <c r="D14" s="615">
        <v>1</v>
      </c>
      <c r="E14" s="623">
        <f>+BOX!F75-2*'46 BOX'!E10-2*'46 BOX'!E12-2*0.5</f>
        <v>20.099999999999998</v>
      </c>
      <c r="F14" s="1206">
        <f>BOX!H37</f>
        <v>6.1808497882818871</v>
      </c>
      <c r="G14" s="1207"/>
      <c r="H14" s="617">
        <f>D14*E14*F14</f>
        <v>124.23508074446592</v>
      </c>
      <c r="I14" s="620"/>
    </row>
    <row r="15" spans="1:11" ht="12.75" customHeight="1" x14ac:dyDescent="0.2">
      <c r="A15" s="1202"/>
      <c r="B15" s="625" t="s">
        <v>673</v>
      </c>
      <c r="C15" s="608"/>
      <c r="D15" s="615">
        <v>3</v>
      </c>
      <c r="E15" s="1208">
        <f>(6.25*0.5*(2.5-0.25-0.275))+((2.5-0.25-0.275)*0.5*0.7)</f>
        <v>6.8631250000000001</v>
      </c>
      <c r="F15" s="1209"/>
      <c r="G15" s="1210"/>
      <c r="H15" s="617">
        <f>+D15*E15</f>
        <v>20.589375</v>
      </c>
      <c r="I15" s="607"/>
    </row>
    <row r="16" spans="1:11" ht="12.75" customHeight="1" x14ac:dyDescent="0.2">
      <c r="A16" s="1202"/>
      <c r="B16" s="627" t="s">
        <v>674</v>
      </c>
      <c r="C16" s="628"/>
      <c r="D16" s="629">
        <v>2</v>
      </c>
      <c r="E16" s="1211">
        <f>(6.25*0.6*(2.5-0.25-0.275))+((2.5-0.25-0.275)*0.6*0.7)</f>
        <v>8.2357499999999995</v>
      </c>
      <c r="F16" s="1212"/>
      <c r="G16" s="1212"/>
      <c r="H16" s="617">
        <f>+D16*E16</f>
        <v>16.471499999999999</v>
      </c>
      <c r="I16" s="607"/>
    </row>
    <row r="17" spans="1:9" ht="12.75" customHeight="1" x14ac:dyDescent="0.2">
      <c r="A17" s="1205"/>
      <c r="B17" s="618"/>
      <c r="C17" s="608"/>
      <c r="D17" s="615"/>
      <c r="E17" s="622"/>
      <c r="F17" s="626"/>
      <c r="G17" s="630"/>
      <c r="H17" s="617"/>
      <c r="I17" s="607"/>
    </row>
    <row r="18" spans="1:9" ht="12.75" customHeight="1" x14ac:dyDescent="0.2">
      <c r="A18" s="1202"/>
      <c r="B18" s="631" t="s">
        <v>675</v>
      </c>
      <c r="C18" s="632"/>
      <c r="D18" s="633">
        <v>4</v>
      </c>
      <c r="E18" s="1213">
        <f>(0.8*0.6)+(0.8*0.6*0.5)</f>
        <v>0.72</v>
      </c>
      <c r="F18" s="1201"/>
      <c r="G18" s="630">
        <v>1.6</v>
      </c>
      <c r="H18" s="617">
        <f>D18*E18*G18</f>
        <v>4.6079999999999997</v>
      </c>
      <c r="I18" s="620"/>
    </row>
    <row r="19" spans="1:9" ht="12.75" customHeight="1" x14ac:dyDescent="0.2">
      <c r="A19" s="1202"/>
      <c r="B19" s="618" t="s">
        <v>676</v>
      </c>
      <c r="C19" s="608"/>
      <c r="D19" s="615">
        <v>0</v>
      </c>
      <c r="E19" s="1201">
        <f>(0.8*0.6)+(0.8*0.6*0.5)</f>
        <v>0.72</v>
      </c>
      <c r="F19" s="1201"/>
      <c r="G19" s="630">
        <v>1</v>
      </c>
      <c r="H19" s="617">
        <f>D19*E19*G19</f>
        <v>0</v>
      </c>
      <c r="I19" s="620"/>
    </row>
    <row r="20" spans="1:9" ht="12.75" customHeight="1" x14ac:dyDescent="0.2">
      <c r="A20" s="1202"/>
      <c r="B20" s="380" t="s">
        <v>677</v>
      </c>
      <c r="C20" s="608"/>
      <c r="D20" s="634">
        <v>2</v>
      </c>
      <c r="E20" s="635">
        <v>12.5</v>
      </c>
      <c r="F20" s="636">
        <v>0.6</v>
      </c>
      <c r="G20" s="636">
        <v>0.4</v>
      </c>
      <c r="H20" s="637">
        <f>D20*E20*F20*G20</f>
        <v>6</v>
      </c>
      <c r="I20" s="638"/>
    </row>
    <row r="21" spans="1:9" ht="12.75" customHeight="1" x14ac:dyDescent="0.2">
      <c r="A21" s="1203"/>
      <c r="B21" s="608"/>
      <c r="C21" s="608"/>
      <c r="D21" s="634"/>
      <c r="E21" s="635"/>
      <c r="F21" s="635"/>
      <c r="G21" s="635"/>
      <c r="H21" s="638">
        <f>SUM(H10:H20)</f>
        <v>333.43059569502566</v>
      </c>
      <c r="I21" s="11">
        <f>ROUND(H21*$C$3,3)</f>
        <v>0</v>
      </c>
    </row>
    <row r="22" spans="1:9" ht="12.75" customHeight="1" x14ac:dyDescent="0.2">
      <c r="A22" s="1202">
        <v>2</v>
      </c>
      <c r="B22" s="611" t="s">
        <v>90</v>
      </c>
      <c r="C22" s="608"/>
      <c r="D22" s="639" t="s">
        <v>57</v>
      </c>
      <c r="E22" s="635"/>
      <c r="F22" s="635"/>
      <c r="G22" s="635"/>
      <c r="H22" s="637"/>
      <c r="I22" s="637"/>
    </row>
    <row r="23" spans="1:9" ht="12.75" customHeight="1" x14ac:dyDescent="0.2">
      <c r="A23" s="1203"/>
      <c r="B23" s="608" t="s">
        <v>670</v>
      </c>
      <c r="C23" s="608"/>
      <c r="D23" s="640">
        <v>150</v>
      </c>
      <c r="E23" s="1204" t="str">
        <f>D23  &amp; "@ kg per cum."</f>
        <v>150@ kg per cum.</v>
      </c>
      <c r="F23" s="1204"/>
      <c r="G23" s="1204"/>
      <c r="H23" s="638">
        <f>H21*D23/1000</f>
        <v>50.01458935425385</v>
      </c>
      <c r="I23" s="11">
        <f>ROUND(H23*$C$3,3)</f>
        <v>0</v>
      </c>
    </row>
    <row r="24" spans="1:9" ht="12.75" customHeight="1" x14ac:dyDescent="0.2">
      <c r="A24" s="1202">
        <v>3</v>
      </c>
      <c r="B24" s="611" t="s">
        <v>678</v>
      </c>
      <c r="C24" s="608"/>
      <c r="D24" s="642" t="s">
        <v>57</v>
      </c>
      <c r="E24" s="641"/>
      <c r="F24" s="641"/>
      <c r="G24" s="641"/>
      <c r="H24" s="637"/>
      <c r="I24" s="637"/>
    </row>
    <row r="25" spans="1:9" ht="12.75" customHeight="1" x14ac:dyDescent="0.2">
      <c r="A25" s="1203"/>
      <c r="B25" s="608" t="s">
        <v>670</v>
      </c>
      <c r="C25" s="608"/>
      <c r="D25" s="640">
        <v>50</v>
      </c>
      <c r="E25" s="1204" t="str">
        <f>D25  &amp; "@ kg per cum."</f>
        <v>50@ kg per cum.</v>
      </c>
      <c r="F25" s="1204"/>
      <c r="G25" s="1204"/>
      <c r="H25" s="637">
        <f>+H21*D25/1000</f>
        <v>16.671529784751286</v>
      </c>
      <c r="I25" s="638"/>
    </row>
    <row r="26" spans="1:9" ht="12.75" customHeight="1" x14ac:dyDescent="0.2">
      <c r="A26" s="1203"/>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5" t="s">
        <v>628</v>
      </c>
      <c r="C6" s="1215"/>
      <c r="D6" s="1215"/>
      <c r="E6" s="1215"/>
      <c r="F6" s="1215"/>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6" t="s">
        <v>628</v>
      </c>
      <c r="B29" s="1216"/>
      <c r="C29" s="1216"/>
      <c r="D29" s="1216"/>
      <c r="E29" s="1216"/>
    </row>
    <row r="31" spans="1:17" x14ac:dyDescent="0.2">
      <c r="A31" s="1214" t="s">
        <v>640</v>
      </c>
      <c r="B31" s="1214"/>
      <c r="C31" s="1214"/>
      <c r="D31" s="1214"/>
      <c r="E31" s="771">
        <f>+J26*H22</f>
        <v>1650000</v>
      </c>
      <c r="F31" s="770" t="s">
        <v>641</v>
      </c>
    </row>
    <row r="32" spans="1:17" x14ac:dyDescent="0.2">
      <c r="A32" s="1214" t="s">
        <v>642</v>
      </c>
      <c r="B32" s="1214"/>
      <c r="C32" s="1214"/>
      <c r="D32" s="1214"/>
      <c r="E32" s="771">
        <f>2*(D18-H22)*F16</f>
        <v>1183149.7882818868</v>
      </c>
      <c r="F32" s="770" t="s">
        <v>641</v>
      </c>
    </row>
    <row r="33" spans="1:9" x14ac:dyDescent="0.2">
      <c r="A33" s="1214" t="s">
        <v>643</v>
      </c>
      <c r="B33" s="1214"/>
      <c r="C33" s="1214"/>
      <c r="D33" s="1214"/>
      <c r="E33" s="771">
        <f>2*0.5*G20*L19</f>
        <v>120000</v>
      </c>
      <c r="F33" s="770" t="s">
        <v>641</v>
      </c>
    </row>
    <row r="34" spans="1:9" x14ac:dyDescent="0.2">
      <c r="A34" s="1214" t="s">
        <v>644</v>
      </c>
      <c r="B34" s="1214"/>
      <c r="C34" s="1214"/>
      <c r="D34" s="1214"/>
      <c r="E34" s="771">
        <f>+(J26+2*E26-F16)*H10</f>
        <v>1777000</v>
      </c>
      <c r="F34" s="770" t="s">
        <v>641</v>
      </c>
    </row>
    <row r="35" spans="1:9" x14ac:dyDescent="0.2">
      <c r="A35" s="1214" t="s">
        <v>645</v>
      </c>
      <c r="B35" s="1214"/>
      <c r="C35" s="1214"/>
      <c r="D35" s="1214"/>
      <c r="E35" s="771">
        <f>+(C26+F16)*A11</f>
        <v>524200</v>
      </c>
      <c r="F35" s="770" t="s">
        <v>641</v>
      </c>
    </row>
    <row r="36" spans="1:9" x14ac:dyDescent="0.2">
      <c r="A36" s="1218" t="s">
        <v>646</v>
      </c>
      <c r="B36" s="1218"/>
      <c r="C36" s="1218"/>
      <c r="D36" s="1218"/>
      <c r="E36" s="773">
        <f>+(C26+F16/2)*2*0.5*(G13+H10-A11)+2*0.5*(E10+F16/2)*G13</f>
        <v>926500</v>
      </c>
      <c r="F36" s="772" t="s">
        <v>641</v>
      </c>
    </row>
    <row r="37" spans="1:9" ht="23.25" thickBot="1" x14ac:dyDescent="0.35">
      <c r="A37" s="1217" t="s">
        <v>647</v>
      </c>
      <c r="B37" s="1217"/>
      <c r="C37" s="1217"/>
      <c r="D37" s="1217"/>
      <c r="E37" s="774">
        <f>+SUM(E31:E36)</f>
        <v>6180849.7882818868</v>
      </c>
      <c r="F37" s="774" t="s">
        <v>641</v>
      </c>
      <c r="G37" s="775" t="s">
        <v>648</v>
      </c>
      <c r="H37" s="776">
        <f>+E37/1000000</f>
        <v>6.1808497882818871</v>
      </c>
      <c r="I37" s="774" t="s">
        <v>649</v>
      </c>
    </row>
    <row r="44" spans="1:9" x14ac:dyDescent="0.2">
      <c r="C44" s="1215" t="s">
        <v>650</v>
      </c>
      <c r="D44" s="1215"/>
      <c r="E44" s="1215"/>
      <c r="F44" s="1215"/>
      <c r="G44" s="1215"/>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6" t="s">
        <v>650</v>
      </c>
      <c r="C66" s="1216"/>
      <c r="D66" s="1216"/>
      <c r="E66" s="1216"/>
      <c r="F66" s="1216"/>
    </row>
    <row r="68" spans="2:12" x14ac:dyDescent="0.2">
      <c r="B68" s="1214" t="s">
        <v>640</v>
      </c>
      <c r="C68" s="1214"/>
      <c r="D68" s="1214"/>
      <c r="E68" s="1214"/>
      <c r="F68" s="771">
        <f>+J63*H59</f>
        <v>3600000</v>
      </c>
      <c r="G68" s="770" t="s">
        <v>641</v>
      </c>
    </row>
    <row r="69" spans="2:12" x14ac:dyDescent="0.2">
      <c r="B69" s="1214" t="s">
        <v>642</v>
      </c>
      <c r="C69" s="1214"/>
      <c r="D69" s="1214"/>
      <c r="E69" s="1214"/>
      <c r="F69" s="771">
        <f>2*(D55-H59)*F53</f>
        <v>1863486.3581649219</v>
      </c>
      <c r="G69" s="770" t="s">
        <v>641</v>
      </c>
    </row>
    <row r="70" spans="2:12" x14ac:dyDescent="0.2">
      <c r="B70" s="1214" t="s">
        <v>644</v>
      </c>
      <c r="C70" s="1214"/>
      <c r="D70" s="1214"/>
      <c r="E70" s="1214"/>
      <c r="F70" s="771">
        <f>+(J63+2*E63-F53)*H47</f>
        <v>2719200</v>
      </c>
      <c r="G70" s="770" t="s">
        <v>641</v>
      </c>
    </row>
    <row r="71" spans="2:12" x14ac:dyDescent="0.2">
      <c r="B71" s="1214" t="s">
        <v>645</v>
      </c>
      <c r="C71" s="1214"/>
      <c r="D71" s="1214"/>
      <c r="E71" s="1214"/>
      <c r="F71" s="771">
        <f>2*(C63+F53/2)*A48+2*0.5*(C63+F53/2)*(H47-A48)</f>
        <v>1560600</v>
      </c>
      <c r="G71" s="770" t="s">
        <v>641</v>
      </c>
    </row>
    <row r="72" spans="2:12" ht="23.25" thickBot="1" x14ac:dyDescent="0.35">
      <c r="B72" s="1217" t="s">
        <v>647</v>
      </c>
      <c r="C72" s="1217"/>
      <c r="D72" s="1217"/>
      <c r="E72" s="1217"/>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topLeftCell="A46" zoomScaleSheetLayoutView="100" workbookViewId="0">
      <selection activeCell="B69" sqref="B69"/>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73" t="str">
        <f>SUMMARY!A1</f>
        <v>PROJECT : Kohima-Imphal (NH-39)</v>
      </c>
      <c r="B1" s="1173"/>
      <c r="C1" s="1173"/>
      <c r="D1" s="1173"/>
      <c r="E1" s="1173"/>
      <c r="F1" s="1173"/>
      <c r="G1" s="1173"/>
      <c r="H1" s="1173"/>
      <c r="I1" s="1173"/>
      <c r="Q1" s="592"/>
      <c r="T1" s="592"/>
    </row>
    <row r="2" spans="1:20" s="326" customFormat="1" ht="14.25" customHeight="1" x14ac:dyDescent="0.2">
      <c r="A2" s="1173" t="str">
        <f>SUMMARY!A2</f>
        <v>MNBR : Single Cell RCC box (LVUP) at Km273+944</v>
      </c>
      <c r="B2" s="1173"/>
      <c r="C2" s="1173"/>
      <c r="D2" s="1173"/>
      <c r="E2" s="1173"/>
      <c r="F2" s="1173"/>
      <c r="G2" s="1173"/>
      <c r="H2" s="1173"/>
      <c r="I2" s="1173"/>
      <c r="Q2" s="592"/>
      <c r="T2" s="592"/>
    </row>
    <row r="3" spans="1:20" x14ac:dyDescent="0.2">
      <c r="A3" s="1220" t="s">
        <v>161</v>
      </c>
      <c r="B3" s="1221"/>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80" t="s">
        <v>621</v>
      </c>
      <c r="O4" s="1081"/>
      <c r="Q4" s="592"/>
      <c r="T4" s="592"/>
    </row>
    <row r="5" spans="1:20" ht="12.75" customHeight="1" x14ac:dyDescent="0.2">
      <c r="A5" s="70">
        <v>1</v>
      </c>
      <c r="B5" s="121" t="s">
        <v>164</v>
      </c>
      <c r="C5" s="272"/>
      <c r="D5" s="30"/>
      <c r="E5" s="30"/>
      <c r="F5" s="30"/>
      <c r="G5" s="30"/>
      <c r="H5" s="30"/>
      <c r="I5" s="30"/>
      <c r="K5" s="329" t="s">
        <v>586</v>
      </c>
      <c r="L5" s="586">
        <f>+'BOX 2 cell '!L15</f>
        <v>1</v>
      </c>
      <c r="M5" s="33">
        <f>L5</f>
        <v>1</v>
      </c>
      <c r="N5" s="329" t="s">
        <v>422</v>
      </c>
      <c r="O5" s="898"/>
      <c r="Q5" s="592"/>
      <c r="T5" s="592"/>
    </row>
    <row r="6" spans="1:20" ht="12.75" customHeight="1" x14ac:dyDescent="0.2">
      <c r="A6" s="70" t="s">
        <v>165</v>
      </c>
      <c r="B6" s="66" t="s">
        <v>166</v>
      </c>
      <c r="C6" s="32" t="s">
        <v>58</v>
      </c>
      <c r="D6" s="30"/>
      <c r="E6" s="30"/>
      <c r="F6" s="30"/>
      <c r="G6" s="30"/>
      <c r="H6" s="30"/>
      <c r="I6" s="30"/>
      <c r="K6" s="32" t="s">
        <v>88</v>
      </c>
      <c r="L6" s="587">
        <f>+'BOX 2 cell '!L6</f>
        <v>0</v>
      </c>
      <c r="M6" s="33">
        <f t="shared" ref="M6:M11" si="0">L6</f>
        <v>0</v>
      </c>
      <c r="N6" s="329" t="s">
        <v>423</v>
      </c>
      <c r="O6" s="898"/>
      <c r="Q6" s="592"/>
      <c r="T6" s="592"/>
    </row>
    <row r="7" spans="1:20" ht="12.75" customHeight="1" x14ac:dyDescent="0.2">
      <c r="A7" s="275"/>
      <c r="B7" s="32" t="s">
        <v>590</v>
      </c>
      <c r="C7" s="32"/>
      <c r="D7" s="32">
        <f>L65</f>
        <v>4</v>
      </c>
      <c r="E7" s="33">
        <f>L69+L10</f>
        <v>7.9475000000000007</v>
      </c>
      <c r="F7" s="33">
        <f>L68+L10*2</f>
        <v>5.3</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2 cell '!L8</f>
        <v>10.5</v>
      </c>
      <c r="M8" s="33">
        <f t="shared" si="0"/>
        <v>10.5</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2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2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0</v>
      </c>
      <c r="M11" s="33">
        <f t="shared" si="0"/>
        <v>0</v>
      </c>
      <c r="Q11" s="592"/>
      <c r="T11" s="592"/>
    </row>
    <row r="12" spans="1:20" ht="12.75" customHeight="1" x14ac:dyDescent="0.2">
      <c r="A12" s="70" t="s">
        <v>170</v>
      </c>
      <c r="B12" s="66" t="s">
        <v>171</v>
      </c>
      <c r="C12" s="32" t="s">
        <v>58</v>
      </c>
      <c r="D12" s="32"/>
      <c r="E12" s="39"/>
      <c r="F12" s="39"/>
      <c r="G12" s="39"/>
      <c r="H12" s="32"/>
      <c r="I12" s="35"/>
      <c r="K12" s="1078" t="s">
        <v>1077</v>
      </c>
      <c r="L12" s="1078"/>
      <c r="M12" s="1078"/>
      <c r="Q12" s="592"/>
      <c r="T12" s="592"/>
    </row>
    <row r="13" spans="1:20" ht="12.75" customHeight="1" x14ac:dyDescent="0.2">
      <c r="A13" s="275"/>
      <c r="B13" s="32" t="s">
        <v>590</v>
      </c>
      <c r="C13" s="32"/>
      <c r="D13" s="32">
        <f t="shared" ref="D13:F14" si="1">D7</f>
        <v>4</v>
      </c>
      <c r="E13" s="33">
        <f t="shared" si="1"/>
        <v>7.9475000000000007</v>
      </c>
      <c r="F13" s="33">
        <f t="shared" si="1"/>
        <v>5.3</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7.9475000000000007</v>
      </c>
      <c r="F19" s="33">
        <f t="shared" si="4"/>
        <v>5.3</v>
      </c>
      <c r="G19" s="1023">
        <f>(L63-(L64-L10))-G7-G13</f>
        <v>0.15</v>
      </c>
      <c r="H19" s="35">
        <f>D19*E19*F19*G19</f>
        <v>25.273049999999998</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0.15</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0</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0</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25.273049999999998</v>
      </c>
      <c r="I23" s="560">
        <f>ROUND(H23*$C$3,3)</f>
        <v>25.273</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7.9475000000000007</v>
      </c>
      <c r="F25" s="35">
        <f t="shared" si="5"/>
        <v>5.3</v>
      </c>
      <c r="G25" s="32">
        <f>$L$10</f>
        <v>0.15</v>
      </c>
      <c r="H25" s="35">
        <f>D25*E25*F25*G25</f>
        <v>25.273049999999998</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25.273049999999998</v>
      </c>
      <c r="I29" s="560">
        <f>ROUND(H29*$C$3,3)</f>
        <v>25.273</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4</v>
      </c>
      <c r="E31" s="59">
        <f>L69</f>
        <v>7.7975000000000003</v>
      </c>
      <c r="F31" s="1222">
        <f>L76</f>
        <v>2.5550000000000002</v>
      </c>
      <c r="G31" s="1223"/>
      <c r="H31" s="35">
        <f>F31*E31*D31</f>
        <v>79.690450000000013</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22">
        <f>L25</f>
        <v>9.9334994999999999</v>
      </c>
      <c r="G32" s="1223"/>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22">
        <f>(L43+L60)/2</f>
        <v>2.3934159999999998</v>
      </c>
      <c r="G33" s="1223"/>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22">
        <f>L60</f>
        <v>1.1641999999999999</v>
      </c>
      <c r="G34" s="1223"/>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79.690450000000013</v>
      </c>
      <c r="I35" s="560">
        <f>ROUND(H35*$C$3,3)</f>
        <v>79.69</v>
      </c>
      <c r="K35" s="577" t="s">
        <v>606</v>
      </c>
      <c r="L35" s="1027">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7.7975000000000003</v>
      </c>
      <c r="F37" s="1076">
        <f>L77</f>
        <v>3.0390000000000001</v>
      </c>
      <c r="G37" s="1077"/>
      <c r="H37" s="51">
        <f>F37*E37*D37</f>
        <v>94.786410000000004</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76">
        <f>L26</f>
        <v>4.8200259999999995</v>
      </c>
      <c r="G38" s="1077"/>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4">
        <f>(L44+L61)/2</f>
        <v>1.7337620000000002</v>
      </c>
      <c r="G39" s="1225"/>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4">
        <f>L61</f>
        <v>0.98550000000000015</v>
      </c>
      <c r="G40" s="1225"/>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94.786410000000004</v>
      </c>
      <c r="I41" s="560">
        <f>ROUND(H41*$C$3,3)</f>
        <v>94.786000000000001</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7.7975000000000003</v>
      </c>
      <c r="F43" s="1">
        <f>G48*TAN(PI()*30/180)</f>
        <v>2.9242791134454547</v>
      </c>
      <c r="G43" s="59">
        <f>G48/2</f>
        <v>2.5325000000000002</v>
      </c>
      <c r="H43" s="51">
        <f>G43*F43*E43*D43</f>
        <v>230.98493250123119</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230.98493250123119</v>
      </c>
      <c r="I46" s="560">
        <f>ROUND(H46*$C$3,3)</f>
        <v>230.98500000000001</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7.7975000000000003</v>
      </c>
      <c r="F48" s="1003">
        <v>0.6</v>
      </c>
      <c r="G48" s="274">
        <f>L67</f>
        <v>5.0650000000000004</v>
      </c>
      <c r="H48" s="51">
        <f>G48*F48*E48*D48</f>
        <v>94.786410000000004</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94.786410000000004</v>
      </c>
      <c r="I51" s="560">
        <f>ROUND(H51*$C$3,3)</f>
        <v>94.786000000000001</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5.5783315000000009</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5.5783315000000009</v>
      </c>
      <c r="I57" s="560">
        <f>ROUND(H57*$C$3,3)</f>
        <v>5.5780000000000003</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6.6350487000000005</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6.6350487000000005</v>
      </c>
      <c r="I62" s="560">
        <f>ROUND(H62*$C$3,3)</f>
        <v>6.6349999999999998</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ROUND(D48*(E48-1)*(G48-1),0)</f>
        <v>111</v>
      </c>
      <c r="E64" s="33"/>
      <c r="F64" s="33"/>
      <c r="G64" s="33"/>
      <c r="H64" s="35">
        <f>D64</f>
        <v>111</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7.0650000000000004</v>
      </c>
      <c r="M66" s="154">
        <f t="shared" si="10"/>
        <v>7.0650000000000004</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111</v>
      </c>
      <c r="I67" s="560">
        <f>ROUND(H67*$C$3,3)</f>
        <v>111</v>
      </c>
      <c r="K67" s="577" t="s">
        <v>594</v>
      </c>
      <c r="L67" s="558">
        <f>'PROTECTION WORK'!Q17</f>
        <v>5.0650000000000004</v>
      </c>
      <c r="M67" s="154">
        <f t="shared" si="10"/>
        <v>5.0650000000000004</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5</v>
      </c>
      <c r="M68" s="154">
        <f t="shared" si="10"/>
        <v>5</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4</v>
      </c>
      <c r="E69" s="911">
        <f>L69</f>
        <v>7.7975000000000003</v>
      </c>
      <c r="F69" s="911">
        <f>L68</f>
        <v>5</v>
      </c>
      <c r="G69" s="934">
        <v>1</v>
      </c>
      <c r="H69" s="51">
        <f>G69*F69*E69*D69</f>
        <v>155.95000000000002</v>
      </c>
      <c r="I69" s="38">
        <f>ROUND(H69*$C$3,3)</f>
        <v>155.94999999999999</v>
      </c>
      <c r="J69" s="299"/>
      <c r="K69" s="577" t="s">
        <v>618</v>
      </c>
      <c r="L69" s="1021">
        <f>'PROTECTION WORK'!Q18</f>
        <v>7.7975000000000003</v>
      </c>
      <c r="M69" s="154">
        <f t="shared" si="10"/>
        <v>7.7975000000000003</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0.9</v>
      </c>
      <c r="M70" s="154">
        <f t="shared" si="10"/>
        <v>0.9</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0.9</v>
      </c>
      <c r="M72" s="603">
        <f t="shared" si="10"/>
        <v>0.9</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829.9559999999999</v>
      </c>
      <c r="J73" s="299"/>
      <c r="K73" s="577" t="s">
        <v>600</v>
      </c>
      <c r="L73" s="894">
        <f>VLOOKUP(L66,N64:W80,4)</f>
        <v>0.27500000000000002</v>
      </c>
      <c r="M73" s="154">
        <f t="shared" si="10"/>
        <v>0.27500000000000002</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0.4</v>
      </c>
      <c r="M74" s="154">
        <f t="shared" si="10"/>
        <v>0.4</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2.5550000000000002</v>
      </c>
      <c r="M76" s="154">
        <f t="shared" si="10"/>
        <v>2.5550000000000002</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3.0390000000000001</v>
      </c>
      <c r="M77" s="154">
        <f t="shared" si="10"/>
        <v>3.0390000000000001</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19"/>
      <c r="L98" s="717"/>
      <c r="M98" s="794"/>
    </row>
    <row r="99" spans="1:14" x14ac:dyDescent="0.2">
      <c r="A99" s="77"/>
      <c r="B99" s="947" t="s">
        <v>1110</v>
      </c>
      <c r="C99" s="952" t="s">
        <v>968</v>
      </c>
      <c r="D99" s="83"/>
      <c r="E99" s="259">
        <f>+E98*2.5*4</f>
        <v>9.8550000000000022</v>
      </c>
      <c r="F99" s="110"/>
      <c r="G99" s="110"/>
      <c r="H99" s="114"/>
      <c r="I99" s="114"/>
      <c r="J99" s="299"/>
      <c r="K99" s="1219"/>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67"/>
      <c r="G122" s="1067"/>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65"/>
      <c r="F134" s="1065"/>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65"/>
      <c r="F136" s="1065"/>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59"/>
      <c r="G165" s="1060"/>
      <c r="H165" s="715"/>
      <c r="I165" s="299"/>
      <c r="J165" s="299"/>
      <c r="K165" s="299"/>
      <c r="L165" s="299"/>
      <c r="M165" s="299"/>
      <c r="N165" s="299"/>
    </row>
    <row r="166" spans="1:14" x14ac:dyDescent="0.2">
      <c r="A166" s="299"/>
      <c r="B166" s="83"/>
      <c r="C166" s="299"/>
      <c r="D166" s="709"/>
      <c r="E166" s="714"/>
      <c r="F166" s="1059"/>
      <c r="G166" s="1060"/>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60"/>
      <c r="F169" s="1060"/>
      <c r="G169" s="1060"/>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19"/>
      <c r="L171" s="717"/>
      <c r="M171" s="794"/>
      <c r="N171" s="299"/>
    </row>
    <row r="172" spans="1:14" x14ac:dyDescent="0.2">
      <c r="B172" s="299"/>
      <c r="C172" s="299"/>
      <c r="D172" s="306"/>
      <c r="E172" s="131"/>
      <c r="F172" s="709"/>
      <c r="G172" s="709"/>
      <c r="H172" s="710"/>
      <c r="I172" s="299"/>
      <c r="J172" s="299"/>
      <c r="K172" s="1219"/>
      <c r="L172" s="717"/>
      <c r="M172" s="794"/>
    </row>
    <row r="173" spans="1:14" x14ac:dyDescent="0.2">
      <c r="B173" s="299"/>
      <c r="C173" s="299"/>
      <c r="D173" s="306"/>
      <c r="E173" s="131"/>
      <c r="F173" s="1066"/>
      <c r="G173" s="1066"/>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69" t="str">
        <f>SUMMARY!A1</f>
        <v>PROJECT : Kohima-Imphal (NH-39)</v>
      </c>
      <c r="B1" s="1069"/>
      <c r="C1" s="1069"/>
      <c r="D1" s="1069"/>
      <c r="E1" s="1069"/>
      <c r="F1" s="1069"/>
      <c r="G1" s="1069"/>
      <c r="H1" s="1069"/>
      <c r="I1" s="1069"/>
      <c r="J1" s="1241" t="s">
        <v>828</v>
      </c>
      <c r="K1" s="1242"/>
      <c r="L1" s="882"/>
      <c r="M1" s="882"/>
    </row>
    <row r="2" spans="1:18" s="326" customFormat="1" ht="14.25" customHeight="1" x14ac:dyDescent="0.2">
      <c r="A2" s="1055" t="str">
        <f>SUMMARY!A2</f>
        <v>MNBR : Single Cell RCC box (LVUP) at Km273+944</v>
      </c>
      <c r="B2" s="1055"/>
      <c r="C2" s="1055"/>
      <c r="D2" s="1055"/>
      <c r="E2" s="1055"/>
      <c r="F2" s="1055"/>
      <c r="G2" s="1055"/>
      <c r="H2" s="1055"/>
      <c r="I2" s="1055"/>
      <c r="J2" s="1243"/>
      <c r="K2" s="1244"/>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45"/>
      <c r="C4" s="1246"/>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40" t="s">
        <v>757</v>
      </c>
      <c r="C5" s="1240"/>
      <c r="D5" s="859"/>
      <c r="E5" s="859"/>
      <c r="F5" s="859"/>
      <c r="G5" s="859"/>
      <c r="H5" s="859"/>
      <c r="I5" s="840"/>
      <c r="J5" s="840"/>
      <c r="K5" s="861"/>
      <c r="L5" s="861"/>
      <c r="M5" s="840"/>
      <c r="O5" s="838" t="s">
        <v>758</v>
      </c>
      <c r="P5" s="838">
        <f>+P4-2*0.505</f>
        <v>23.712499999999999</v>
      </c>
    </row>
    <row r="6" spans="1:18" x14ac:dyDescent="0.2">
      <c r="A6" s="840">
        <v>1</v>
      </c>
      <c r="B6" s="1237" t="s">
        <v>759</v>
      </c>
      <c r="C6" s="1237"/>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7" t="s">
        <v>761</v>
      </c>
      <c r="C7" s="1237"/>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7" t="s">
        <v>763</v>
      </c>
      <c r="C8" s="1237"/>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7" t="s">
        <v>765</v>
      </c>
      <c r="C9" s="1237"/>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7" t="s">
        <v>767</v>
      </c>
      <c r="C10" s="1237"/>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7" t="s">
        <v>769</v>
      </c>
      <c r="C11" s="1237"/>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7" t="s">
        <v>769</v>
      </c>
      <c r="C12" s="1237"/>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7" t="s">
        <v>771</v>
      </c>
      <c r="C13" s="1237"/>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7" t="s">
        <v>771</v>
      </c>
      <c r="C14" s="1237"/>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7" t="s">
        <v>772</v>
      </c>
      <c r="C15" s="1237"/>
      <c r="D15" s="840"/>
      <c r="E15" s="840"/>
      <c r="F15" s="840"/>
      <c r="G15" s="840"/>
      <c r="H15" s="840"/>
      <c r="I15" s="840"/>
      <c r="J15" s="840"/>
      <c r="K15" s="840"/>
      <c r="L15" s="844">
        <f t="shared" si="0"/>
        <v>0</v>
      </c>
      <c r="M15" s="840"/>
      <c r="O15" s="838" t="s">
        <v>768</v>
      </c>
      <c r="P15" s="699">
        <v>20</v>
      </c>
    </row>
    <row r="16" spans="1:18" x14ac:dyDescent="0.2">
      <c r="A16" s="840"/>
      <c r="B16" s="1237" t="s">
        <v>773</v>
      </c>
      <c r="C16" s="1237"/>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7" t="s">
        <v>774</v>
      </c>
      <c r="C17" s="1237"/>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7" t="s">
        <v>776</v>
      </c>
      <c r="C18" s="1237"/>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7" t="s">
        <v>777</v>
      </c>
      <c r="C19" s="1237"/>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7" t="s">
        <v>778</v>
      </c>
      <c r="C20" s="1237"/>
      <c r="D20" s="840"/>
      <c r="E20" s="840"/>
      <c r="F20" s="840"/>
      <c r="G20" s="840"/>
      <c r="H20" s="840"/>
      <c r="I20" s="840"/>
      <c r="J20" s="840"/>
      <c r="K20" s="840"/>
      <c r="L20" s="844"/>
      <c r="M20" s="840"/>
      <c r="N20" s="838"/>
      <c r="O20" s="846" t="s">
        <v>779</v>
      </c>
      <c r="P20" s="838"/>
    </row>
    <row r="21" spans="1:17" s="839" customFormat="1" x14ac:dyDescent="0.2">
      <c r="A21" s="840"/>
      <c r="B21" s="1237" t="s">
        <v>780</v>
      </c>
      <c r="C21" s="1237"/>
      <c r="D21" s="840">
        <v>13</v>
      </c>
      <c r="E21" s="840">
        <v>10</v>
      </c>
      <c r="F21" s="1238">
        <f>(0.577*0.175)+0.5*(0.577+0.37)*0.05</f>
        <v>0.12464999999999998</v>
      </c>
      <c r="G21" s="1238"/>
      <c r="H21" s="1238"/>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7" t="s">
        <v>782</v>
      </c>
      <c r="C22" s="1237"/>
      <c r="D22" s="840">
        <v>15</v>
      </c>
      <c r="E22" s="840">
        <v>10</v>
      </c>
      <c r="F22" s="1238">
        <f>(0.2*0.05)+0.5*(0.2+0.12)*0.16</f>
        <v>3.5600000000000007E-2</v>
      </c>
      <c r="G22" s="1238"/>
      <c r="H22" s="1238"/>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7" t="s">
        <v>784</v>
      </c>
      <c r="C23" s="1237"/>
      <c r="D23" s="840">
        <v>2</v>
      </c>
      <c r="E23" s="840">
        <v>10</v>
      </c>
      <c r="F23" s="1238">
        <f>(0.392*0.05)+0.5*(0.392+0.298)*0.05</f>
        <v>3.6850000000000001E-2</v>
      </c>
      <c r="G23" s="1238"/>
      <c r="H23" s="1238"/>
      <c r="I23" s="840">
        <f>F23*D23</f>
        <v>7.3700000000000002E-2</v>
      </c>
      <c r="J23" s="840" t="s">
        <v>98</v>
      </c>
      <c r="K23" s="840">
        <f>E23*7.85</f>
        <v>78.5</v>
      </c>
      <c r="L23" s="844">
        <f t="shared" si="1"/>
        <v>5.78545</v>
      </c>
      <c r="M23" s="840"/>
      <c r="N23" s="838"/>
      <c r="O23" s="838"/>
      <c r="P23" s="838"/>
    </row>
    <row r="24" spans="1:17" s="839" customFormat="1" x14ac:dyDescent="0.2">
      <c r="A24" s="840">
        <v>14</v>
      </c>
      <c r="B24" s="1239" t="s">
        <v>785</v>
      </c>
      <c r="C24" s="1239"/>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7" t="s">
        <v>787</v>
      </c>
      <c r="C25" s="1237"/>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7" t="s">
        <v>788</v>
      </c>
      <c r="C26" s="1237"/>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7" t="s">
        <v>789</v>
      </c>
      <c r="C27" s="1237"/>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7" t="s">
        <v>790</v>
      </c>
      <c r="C28" s="1237"/>
      <c r="D28" s="848">
        <v>7</v>
      </c>
      <c r="E28" s="848">
        <v>10</v>
      </c>
      <c r="F28" s="1238">
        <f>(0.528*0.25)+0.5*(0.528+0.345)*0.075</f>
        <v>0.16473750000000001</v>
      </c>
      <c r="G28" s="1238"/>
      <c r="H28" s="1238"/>
      <c r="I28" s="843">
        <f>D28*F28</f>
        <v>1.1531625000000001</v>
      </c>
      <c r="J28" s="843" t="s">
        <v>98</v>
      </c>
      <c r="K28" s="840">
        <f>7.85*E28</f>
        <v>78.5</v>
      </c>
      <c r="L28" s="844">
        <f t="shared" si="1"/>
        <v>90.523256250000003</v>
      </c>
      <c r="M28" s="840"/>
      <c r="N28" s="838"/>
      <c r="O28" s="838"/>
      <c r="P28" s="838"/>
    </row>
    <row r="29" spans="1:17" s="839" customFormat="1" x14ac:dyDescent="0.2">
      <c r="A29" s="840"/>
      <c r="B29" s="1237" t="s">
        <v>791</v>
      </c>
      <c r="C29" s="1237"/>
      <c r="D29" s="848">
        <f>2*D28</f>
        <v>14</v>
      </c>
      <c r="E29" s="848">
        <v>10</v>
      </c>
      <c r="F29" s="1238">
        <f>(0.336*0.291)+(0.093*0.243)+0.5*0.083*0.093</f>
        <v>0.1242345</v>
      </c>
      <c r="G29" s="1238"/>
      <c r="H29" s="1238"/>
      <c r="I29" s="843">
        <f>F29*D29</f>
        <v>1.7392829999999999</v>
      </c>
      <c r="J29" s="843" t="s">
        <v>98</v>
      </c>
      <c r="K29" s="840">
        <f>7.85*E29</f>
        <v>78.5</v>
      </c>
      <c r="L29" s="844">
        <f t="shared" si="1"/>
        <v>136.5337155</v>
      </c>
      <c r="M29" s="840"/>
      <c r="N29" s="838"/>
      <c r="O29" s="838"/>
      <c r="P29" s="838"/>
      <c r="Q29" s="219"/>
    </row>
    <row r="30" spans="1:17" s="839" customFormat="1" x14ac:dyDescent="0.2">
      <c r="A30" s="840"/>
      <c r="B30" s="1237" t="s">
        <v>792</v>
      </c>
      <c r="C30" s="1237"/>
      <c r="D30" s="840">
        <v>14</v>
      </c>
      <c r="E30" s="840">
        <v>10</v>
      </c>
      <c r="F30" s="1238">
        <f>0.135*0.11+0.2*0.1+0.5*0.035*0.2</f>
        <v>3.8350000000000009E-2</v>
      </c>
      <c r="G30" s="1238"/>
      <c r="H30" s="1238"/>
      <c r="I30" s="843">
        <f>F30*D30</f>
        <v>0.53690000000000015</v>
      </c>
      <c r="J30" s="843" t="s">
        <v>98</v>
      </c>
      <c r="K30" s="840">
        <f>7.85*E30</f>
        <v>78.5</v>
      </c>
      <c r="L30" s="844">
        <f t="shared" si="1"/>
        <v>42.146650000000015</v>
      </c>
      <c r="M30" s="840"/>
      <c r="N30" s="838"/>
      <c r="O30" s="838"/>
      <c r="P30" s="838"/>
    </row>
    <row r="31" spans="1:17" s="839" customFormat="1" x14ac:dyDescent="0.2">
      <c r="A31" s="840">
        <v>19</v>
      </c>
      <c r="B31" s="1237" t="s">
        <v>793</v>
      </c>
      <c r="C31" s="1237"/>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40" t="s">
        <v>794</v>
      </c>
      <c r="C34" s="1240"/>
      <c r="D34" s="840"/>
      <c r="E34" s="840"/>
      <c r="F34" s="840"/>
      <c r="G34" s="840"/>
      <c r="H34" s="840"/>
      <c r="I34" s="840"/>
      <c r="J34" s="840"/>
      <c r="K34" s="840"/>
      <c r="L34" s="840"/>
      <c r="M34" s="840"/>
    </row>
    <row r="35" spans="1:14" x14ac:dyDescent="0.2">
      <c r="A35" s="840">
        <v>1</v>
      </c>
      <c r="B35" s="1237" t="s">
        <v>759</v>
      </c>
      <c r="C35" s="1237"/>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7" t="s">
        <v>761</v>
      </c>
      <c r="C36" s="1237"/>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7" t="s">
        <v>763</v>
      </c>
      <c r="C37" s="1237"/>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7" t="s">
        <v>765</v>
      </c>
      <c r="C38" s="1237"/>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7" t="s">
        <v>767</v>
      </c>
      <c r="C39" s="1237"/>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7" t="s">
        <v>769</v>
      </c>
      <c r="C40" s="1237"/>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7" t="s">
        <v>769</v>
      </c>
      <c r="C41" s="1237"/>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7" t="s">
        <v>771</v>
      </c>
      <c r="C42" s="1237"/>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7" t="s">
        <v>771</v>
      </c>
      <c r="C43" s="1237"/>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7" t="s">
        <v>772</v>
      </c>
      <c r="C44" s="1237"/>
      <c r="D44" s="840"/>
      <c r="E44" s="840"/>
      <c r="F44" s="840"/>
      <c r="G44" s="840"/>
      <c r="H44" s="840"/>
      <c r="I44" s="840"/>
      <c r="J44" s="840"/>
      <c r="K44" s="840"/>
      <c r="L44" s="844">
        <f t="shared" si="2"/>
        <v>0</v>
      </c>
      <c r="M44" s="840"/>
    </row>
    <row r="45" spans="1:14" x14ac:dyDescent="0.2">
      <c r="A45" s="840"/>
      <c r="B45" s="1237" t="s">
        <v>773</v>
      </c>
      <c r="C45" s="1237"/>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7" t="s">
        <v>774</v>
      </c>
      <c r="C46" s="1237"/>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7" t="s">
        <v>776</v>
      </c>
      <c r="C47" s="1237"/>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7" t="s">
        <v>777</v>
      </c>
      <c r="C48" s="1237"/>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7" t="s">
        <v>778</v>
      </c>
      <c r="C49" s="1237"/>
      <c r="D49" s="840"/>
      <c r="E49" s="840"/>
      <c r="F49" s="840"/>
      <c r="G49" s="840"/>
      <c r="H49" s="840"/>
      <c r="I49" s="840"/>
      <c r="J49" s="840"/>
      <c r="K49" s="840"/>
      <c r="L49" s="844">
        <f t="shared" si="2"/>
        <v>0</v>
      </c>
      <c r="M49" s="840"/>
    </row>
    <row r="50" spans="1:14" x14ac:dyDescent="0.2">
      <c r="A50" s="840"/>
      <c r="B50" s="1237" t="s">
        <v>780</v>
      </c>
      <c r="C50" s="1237"/>
      <c r="D50" s="840">
        <v>0</v>
      </c>
      <c r="E50" s="840">
        <v>10</v>
      </c>
      <c r="F50" s="1238">
        <f>(0.577*0.175)+0.5*(0.577+0.37)*0.05</f>
        <v>0.12464999999999998</v>
      </c>
      <c r="G50" s="1238"/>
      <c r="H50" s="1238"/>
      <c r="I50" s="840">
        <f>F50*D50</f>
        <v>0</v>
      </c>
      <c r="J50" s="840" t="s">
        <v>98</v>
      </c>
      <c r="K50" s="840">
        <f>E50*7.85</f>
        <v>78.5</v>
      </c>
      <c r="L50" s="851">
        <f t="shared" si="2"/>
        <v>0</v>
      </c>
      <c r="M50" s="840"/>
    </row>
    <row r="51" spans="1:14" x14ac:dyDescent="0.2">
      <c r="A51" s="840"/>
      <c r="B51" s="1237" t="s">
        <v>782</v>
      </c>
      <c r="C51" s="1237"/>
      <c r="D51" s="852">
        <v>14</v>
      </c>
      <c r="E51" s="840">
        <v>10</v>
      </c>
      <c r="F51" s="1238">
        <f>(0.2*0.05)+0.5*(0.2+0.12)*0.16</f>
        <v>3.5600000000000007E-2</v>
      </c>
      <c r="G51" s="1238"/>
      <c r="H51" s="1238"/>
      <c r="I51" s="843">
        <f>F51*D51</f>
        <v>0.49840000000000007</v>
      </c>
      <c r="J51" s="840" t="s">
        <v>98</v>
      </c>
      <c r="K51" s="840">
        <f>E51*7.85</f>
        <v>78.5</v>
      </c>
      <c r="L51" s="851">
        <f t="shared" si="2"/>
        <v>39.124400000000009</v>
      </c>
      <c r="M51" s="840"/>
    </row>
    <row r="52" spans="1:14" x14ac:dyDescent="0.2">
      <c r="A52" s="840"/>
      <c r="B52" s="1237" t="s">
        <v>784</v>
      </c>
      <c r="C52" s="1237"/>
      <c r="D52" s="852">
        <v>0</v>
      </c>
      <c r="E52" s="840">
        <v>10</v>
      </c>
      <c r="F52" s="1238">
        <f>(0.392*0.05)+0.5*(0.392+0.298)*0.05</f>
        <v>3.6850000000000001E-2</v>
      </c>
      <c r="G52" s="1238"/>
      <c r="H52" s="1238"/>
      <c r="I52" s="840">
        <f>F52*D52</f>
        <v>0</v>
      </c>
      <c r="J52" s="840" t="s">
        <v>98</v>
      </c>
      <c r="K52" s="840">
        <f>E52*7.85</f>
        <v>78.5</v>
      </c>
      <c r="L52" s="851">
        <f t="shared" si="2"/>
        <v>0</v>
      </c>
      <c r="M52" s="840"/>
    </row>
    <row r="53" spans="1:14" x14ac:dyDescent="0.2">
      <c r="A53" s="840">
        <v>13</v>
      </c>
      <c r="B53" s="1239" t="s">
        <v>785</v>
      </c>
      <c r="C53" s="1239"/>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7" t="s">
        <v>788</v>
      </c>
      <c r="C54" s="1237"/>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7" t="s">
        <v>789</v>
      </c>
      <c r="C55" s="1237"/>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7" t="s">
        <v>790</v>
      </c>
      <c r="C56" s="1237"/>
      <c r="D56" s="848">
        <v>7</v>
      </c>
      <c r="E56" s="848">
        <v>10</v>
      </c>
      <c r="F56" s="1238">
        <f>(0.528*0.25)+0.5*(0.528+0.345)*0.075</f>
        <v>0.16473750000000001</v>
      </c>
      <c r="G56" s="1238"/>
      <c r="H56" s="1238"/>
      <c r="I56" s="843">
        <f>D56*F56</f>
        <v>1.1531625000000001</v>
      </c>
      <c r="J56" s="843" t="s">
        <v>98</v>
      </c>
      <c r="K56" s="840">
        <f>7.85*E56</f>
        <v>78.5</v>
      </c>
      <c r="L56" s="844">
        <f t="shared" si="2"/>
        <v>90.523256250000003</v>
      </c>
      <c r="M56" s="840"/>
    </row>
    <row r="57" spans="1:14" x14ac:dyDescent="0.2">
      <c r="A57" s="840">
        <v>17</v>
      </c>
      <c r="B57" s="1237" t="s">
        <v>791</v>
      </c>
      <c r="C57" s="1237"/>
      <c r="D57" s="848">
        <f>2*D56</f>
        <v>14</v>
      </c>
      <c r="E57" s="848">
        <v>10</v>
      </c>
      <c r="F57" s="1238">
        <f>(0.336*0.291)+(0.093*0.243)+0.5*0.083*0.093</f>
        <v>0.1242345</v>
      </c>
      <c r="G57" s="1238"/>
      <c r="H57" s="1238"/>
      <c r="I57" s="843">
        <f>F57*D57</f>
        <v>1.7392829999999999</v>
      </c>
      <c r="J57" s="843" t="s">
        <v>98</v>
      </c>
      <c r="K57" s="840">
        <f>7.85*E57</f>
        <v>78.5</v>
      </c>
      <c r="L57" s="844">
        <f t="shared" si="2"/>
        <v>136.5337155</v>
      </c>
      <c r="M57" s="840"/>
    </row>
    <row r="58" spans="1:14" x14ac:dyDescent="0.2">
      <c r="A58" s="840">
        <v>18</v>
      </c>
      <c r="B58" s="1237" t="s">
        <v>792</v>
      </c>
      <c r="C58" s="1237"/>
      <c r="D58" s="840">
        <v>14</v>
      </c>
      <c r="E58" s="840">
        <v>10</v>
      </c>
      <c r="F58" s="1238">
        <f>0.135*0.11+0.2*0.1+0.5*0.035*0.2</f>
        <v>3.8350000000000009E-2</v>
      </c>
      <c r="G58" s="1238"/>
      <c r="H58" s="1238"/>
      <c r="I58" s="843">
        <f>F58*D58</f>
        <v>0.53690000000000015</v>
      </c>
      <c r="J58" s="843" t="s">
        <v>98</v>
      </c>
      <c r="K58" s="840">
        <f>7.85*E58</f>
        <v>78.5</v>
      </c>
      <c r="L58" s="844">
        <f t="shared" si="2"/>
        <v>42.146650000000015</v>
      </c>
      <c r="M58" s="840"/>
    </row>
    <row r="59" spans="1:14" x14ac:dyDescent="0.2">
      <c r="A59" s="840">
        <v>19</v>
      </c>
      <c r="B59" s="1237" t="s">
        <v>793</v>
      </c>
      <c r="C59" s="1237"/>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40" t="s">
        <v>779</v>
      </c>
      <c r="C62" s="1240"/>
      <c r="D62" s="840"/>
      <c r="E62" s="840"/>
      <c r="F62" s="840"/>
      <c r="G62" s="840"/>
      <c r="H62" s="840"/>
      <c r="I62" s="840"/>
      <c r="J62" s="840"/>
      <c r="K62" s="840"/>
      <c r="L62" s="840"/>
      <c r="M62" s="840"/>
    </row>
    <row r="63" spans="1:14" x14ac:dyDescent="0.2">
      <c r="A63" s="840">
        <v>1</v>
      </c>
      <c r="B63" s="1237" t="s">
        <v>795</v>
      </c>
      <c r="C63" s="1237"/>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7" t="s">
        <v>765</v>
      </c>
      <c r="C64" s="1237"/>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7" t="s">
        <v>796</v>
      </c>
      <c r="C65" s="1237"/>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7" t="s">
        <v>797</v>
      </c>
      <c r="C66" s="1237"/>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7" t="s">
        <v>777</v>
      </c>
      <c r="C67" s="1237"/>
      <c r="D67" s="840">
        <v>16</v>
      </c>
      <c r="E67" s="840">
        <v>12</v>
      </c>
      <c r="F67" s="1238">
        <f>0.025*0.225+0.025*0.2+0.5*0.225*0.225</f>
        <v>3.5937500000000004E-2</v>
      </c>
      <c r="G67" s="1238"/>
      <c r="H67" s="1238"/>
      <c r="I67" s="840">
        <f>D67*F67</f>
        <v>0.57500000000000007</v>
      </c>
      <c r="J67" s="840" t="s">
        <v>98</v>
      </c>
      <c r="K67" s="840">
        <f>E67*7.85</f>
        <v>94.199999999999989</v>
      </c>
      <c r="L67" s="844">
        <f t="shared" si="3"/>
        <v>54.164999999999999</v>
      </c>
      <c r="M67" s="840"/>
    </row>
    <row r="68" spans="1:14" x14ac:dyDescent="0.2">
      <c r="A68" s="840">
        <v>6</v>
      </c>
      <c r="B68" s="1237" t="s">
        <v>798</v>
      </c>
      <c r="C68" s="1237"/>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39" t="s">
        <v>785</v>
      </c>
      <c r="C69" s="1239"/>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7" t="s">
        <v>799</v>
      </c>
      <c r="C70" s="1237"/>
      <c r="D70" s="840">
        <v>0</v>
      </c>
      <c r="E70" s="840"/>
      <c r="F70" s="847">
        <v>1.92</v>
      </c>
      <c r="G70" s="847"/>
      <c r="H70" s="847"/>
      <c r="I70" s="840">
        <f>D70*F70</f>
        <v>0</v>
      </c>
      <c r="J70" s="840" t="s">
        <v>786</v>
      </c>
      <c r="K70" s="840">
        <v>14.9</v>
      </c>
      <c r="L70" s="844">
        <f t="shared" si="3"/>
        <v>0</v>
      </c>
      <c r="M70" s="840"/>
    </row>
    <row r="71" spans="1:14" x14ac:dyDescent="0.2">
      <c r="A71" s="840">
        <v>9</v>
      </c>
      <c r="B71" s="1237" t="s">
        <v>788</v>
      </c>
      <c r="C71" s="1237"/>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7" t="s">
        <v>789</v>
      </c>
      <c r="C72" s="1237"/>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7" t="s">
        <v>790</v>
      </c>
      <c r="C73" s="1237"/>
      <c r="D73" s="848">
        <v>7</v>
      </c>
      <c r="E73" s="848">
        <v>10</v>
      </c>
      <c r="F73" s="1238">
        <f>(0.528*0.25)+0.5*(0.528+0.345)*0.075</f>
        <v>0.16473750000000001</v>
      </c>
      <c r="G73" s="1238"/>
      <c r="H73" s="1238"/>
      <c r="I73" s="843">
        <f>D73*F73</f>
        <v>1.1531625000000001</v>
      </c>
      <c r="J73" s="843" t="s">
        <v>98</v>
      </c>
      <c r="K73" s="840">
        <f>7.85*E73</f>
        <v>78.5</v>
      </c>
      <c r="L73" s="844">
        <f t="shared" si="3"/>
        <v>90.523256250000003</v>
      </c>
      <c r="M73" s="840"/>
    </row>
    <row r="74" spans="1:14" x14ac:dyDescent="0.2">
      <c r="A74" s="840"/>
      <c r="B74" s="1237" t="s">
        <v>791</v>
      </c>
      <c r="C74" s="1237"/>
      <c r="D74" s="848">
        <f>2*D73</f>
        <v>14</v>
      </c>
      <c r="E74" s="848">
        <v>10</v>
      </c>
      <c r="F74" s="1238">
        <f>(0.336*0.291)+(0.093*0.243)+0.5*0.083*0.093</f>
        <v>0.1242345</v>
      </c>
      <c r="G74" s="1238"/>
      <c r="H74" s="1238"/>
      <c r="I74" s="843">
        <f>F74*D74</f>
        <v>1.7392829999999999</v>
      </c>
      <c r="J74" s="843" t="s">
        <v>98</v>
      </c>
      <c r="K74" s="840">
        <f>7.85*E74</f>
        <v>78.5</v>
      </c>
      <c r="L74" s="844">
        <f t="shared" si="3"/>
        <v>136.5337155</v>
      </c>
      <c r="M74" s="840"/>
    </row>
    <row r="75" spans="1:14" x14ac:dyDescent="0.2">
      <c r="A75" s="840"/>
      <c r="B75" s="1237" t="s">
        <v>792</v>
      </c>
      <c r="C75" s="1237"/>
      <c r="D75" s="840">
        <v>14</v>
      </c>
      <c r="E75" s="840">
        <v>10</v>
      </c>
      <c r="F75" s="1238">
        <f>0.135*0.11+0.2*0.1+0.5*0.035*0.2</f>
        <v>3.8350000000000009E-2</v>
      </c>
      <c r="G75" s="1238"/>
      <c r="H75" s="1238"/>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3" t="s">
        <v>800</v>
      </c>
      <c r="C79" s="1233"/>
      <c r="D79" s="855"/>
      <c r="E79" s="855"/>
      <c r="F79" s="855"/>
      <c r="G79" s="855"/>
      <c r="H79" s="855"/>
      <c r="I79" s="855"/>
      <c r="J79" s="855"/>
      <c r="K79" s="870"/>
      <c r="L79" s="857"/>
      <c r="M79" s="855"/>
    </row>
    <row r="80" spans="1:14" x14ac:dyDescent="0.2">
      <c r="A80" s="855">
        <v>1</v>
      </c>
      <c r="B80" s="1234" t="s">
        <v>801</v>
      </c>
      <c r="C80" s="1234"/>
      <c r="D80" s="855">
        <v>2</v>
      </c>
      <c r="E80" s="855"/>
      <c r="F80" s="855">
        <v>23.9</v>
      </c>
      <c r="G80" s="855"/>
      <c r="H80" s="855"/>
      <c r="I80" s="855">
        <f>ROUND((F80/0.11),0)*2</f>
        <v>434</v>
      </c>
      <c r="J80" s="855" t="s">
        <v>340</v>
      </c>
      <c r="K80" s="855"/>
      <c r="L80" s="855">
        <f>I80*D80</f>
        <v>868</v>
      </c>
      <c r="M80" s="855"/>
    </row>
    <row r="81" spans="1:13" x14ac:dyDescent="0.2">
      <c r="A81" s="855">
        <v>2</v>
      </c>
      <c r="B81" s="1234" t="s">
        <v>802</v>
      </c>
      <c r="C81" s="1234"/>
      <c r="D81" s="855">
        <v>3</v>
      </c>
      <c r="E81" s="855"/>
      <c r="F81" s="855">
        <v>23.9</v>
      </c>
      <c r="G81" s="855"/>
      <c r="H81" s="855"/>
      <c r="I81" s="855">
        <f>ROUND((F81/0.11),0)*2</f>
        <v>434</v>
      </c>
      <c r="J81" s="855" t="s">
        <v>340</v>
      </c>
      <c r="K81" s="855"/>
      <c r="L81" s="855">
        <f>I81*D81</f>
        <v>1302</v>
      </c>
      <c r="M81" s="855"/>
    </row>
    <row r="82" spans="1:13" x14ac:dyDescent="0.2">
      <c r="A82" s="855">
        <v>3</v>
      </c>
      <c r="B82" s="1234" t="s">
        <v>803</v>
      </c>
      <c r="C82" s="1234"/>
      <c r="D82" s="855">
        <f>2*4</f>
        <v>8</v>
      </c>
      <c r="E82" s="855"/>
      <c r="F82" s="856">
        <f>F63</f>
        <v>1.7480337615966692</v>
      </c>
      <c r="G82" s="855"/>
      <c r="H82" s="855"/>
      <c r="I82" s="855">
        <f>ROUND((F82/0.11),0)*2</f>
        <v>32</v>
      </c>
      <c r="J82" s="855" t="s">
        <v>340</v>
      </c>
      <c r="K82" s="855"/>
      <c r="L82" s="855">
        <f>I82*D82</f>
        <v>256</v>
      </c>
      <c r="M82" s="855"/>
    </row>
    <row r="83" spans="1:13" x14ac:dyDescent="0.2">
      <c r="A83" s="855"/>
      <c r="B83" s="1234"/>
      <c r="C83" s="1234"/>
      <c r="D83" s="855"/>
      <c r="E83" s="855"/>
      <c r="F83" s="855"/>
      <c r="G83" s="855"/>
      <c r="H83" s="855"/>
      <c r="I83" s="855"/>
      <c r="J83" s="855"/>
      <c r="K83" s="855"/>
      <c r="L83" s="857">
        <f>SUM(L80:L82)</f>
        <v>2426</v>
      </c>
      <c r="M83" s="857">
        <f>L83</f>
        <v>2426</v>
      </c>
    </row>
    <row r="84" spans="1:13" x14ac:dyDescent="0.2">
      <c r="A84" s="855"/>
      <c r="B84" s="1233" t="s">
        <v>804</v>
      </c>
      <c r="C84" s="1233"/>
      <c r="D84" s="855"/>
      <c r="E84" s="855"/>
      <c r="F84" s="855"/>
      <c r="G84" s="855"/>
      <c r="H84" s="855"/>
      <c r="I84" s="855"/>
      <c r="J84" s="855"/>
      <c r="K84" s="855"/>
      <c r="L84" s="855"/>
      <c r="M84" s="855"/>
    </row>
    <row r="85" spans="1:13" x14ac:dyDescent="0.2">
      <c r="A85" s="855"/>
      <c r="B85" s="1230" t="s">
        <v>805</v>
      </c>
      <c r="C85" s="1232"/>
      <c r="D85" s="857">
        <v>5</v>
      </c>
      <c r="E85" s="855"/>
      <c r="F85" s="855"/>
      <c r="G85" s="855"/>
      <c r="H85" s="855"/>
      <c r="I85" s="855"/>
      <c r="J85" s="855"/>
      <c r="K85" s="855"/>
      <c r="L85" s="855"/>
      <c r="M85" s="855"/>
    </row>
    <row r="86" spans="1:13" x14ac:dyDescent="0.2">
      <c r="A86" s="855">
        <v>1</v>
      </c>
      <c r="B86" s="1234" t="s">
        <v>806</v>
      </c>
      <c r="C86" s="1234"/>
      <c r="D86" s="855">
        <v>2</v>
      </c>
      <c r="E86" s="855"/>
      <c r="F86" s="855">
        <v>16</v>
      </c>
      <c r="G86" s="855"/>
      <c r="H86" s="855"/>
      <c r="I86" s="855">
        <f>F86*D86</f>
        <v>32</v>
      </c>
      <c r="J86" s="855" t="s">
        <v>340</v>
      </c>
      <c r="K86" s="855"/>
      <c r="L86" s="855">
        <f>I86*D85</f>
        <v>160</v>
      </c>
      <c r="M86" s="855"/>
    </row>
    <row r="87" spans="1:13" x14ac:dyDescent="0.2">
      <c r="A87" s="855">
        <v>2</v>
      </c>
      <c r="B87" s="1234" t="s">
        <v>807</v>
      </c>
      <c r="C87" s="1234"/>
      <c r="D87" s="855">
        <v>2</v>
      </c>
      <c r="E87" s="855"/>
      <c r="F87" s="855">
        <v>22</v>
      </c>
      <c r="G87" s="855"/>
      <c r="H87" s="855"/>
      <c r="I87" s="855">
        <f>F87*D87</f>
        <v>44</v>
      </c>
      <c r="J87" s="855" t="s">
        <v>340</v>
      </c>
      <c r="K87" s="855"/>
      <c r="L87" s="855">
        <f>I87*D85</f>
        <v>220</v>
      </c>
      <c r="M87" s="855"/>
    </row>
    <row r="88" spans="1:13" x14ac:dyDescent="0.2">
      <c r="A88" s="855">
        <v>3</v>
      </c>
      <c r="B88" s="1234" t="s">
        <v>808</v>
      </c>
      <c r="C88" s="1234"/>
      <c r="D88" s="855">
        <v>2</v>
      </c>
      <c r="E88" s="855"/>
      <c r="F88" s="855">
        <v>12</v>
      </c>
      <c r="G88" s="855"/>
      <c r="H88" s="855"/>
      <c r="I88" s="855">
        <f>F88*D88</f>
        <v>24</v>
      </c>
      <c r="J88" s="855" t="s">
        <v>340</v>
      </c>
      <c r="K88" s="855"/>
      <c r="L88" s="855">
        <f>I88*D86</f>
        <v>48</v>
      </c>
      <c r="M88" s="855"/>
    </row>
    <row r="89" spans="1:13" x14ac:dyDescent="0.2">
      <c r="A89" s="855">
        <v>4</v>
      </c>
      <c r="B89" s="1235" t="s">
        <v>809</v>
      </c>
      <c r="C89" s="1236"/>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30" t="s">
        <v>363</v>
      </c>
      <c r="C91" s="1232"/>
      <c r="D91" s="857">
        <v>2</v>
      </c>
      <c r="E91" s="855"/>
      <c r="F91" s="855"/>
      <c r="G91" s="855"/>
      <c r="H91" s="855"/>
      <c r="I91" s="855"/>
      <c r="J91" s="855"/>
      <c r="K91" s="855"/>
      <c r="L91" s="855"/>
      <c r="M91" s="855"/>
    </row>
    <row r="92" spans="1:13" x14ac:dyDescent="0.2">
      <c r="A92" s="855">
        <v>1</v>
      </c>
      <c r="B92" s="1227" t="s">
        <v>810</v>
      </c>
      <c r="C92" s="1227"/>
      <c r="D92" s="855">
        <f>D21</f>
        <v>13</v>
      </c>
      <c r="E92" s="855"/>
      <c r="F92" s="855">
        <v>6</v>
      </c>
      <c r="G92" s="855"/>
      <c r="H92" s="855"/>
      <c r="I92" s="855">
        <f>D92*F92</f>
        <v>78</v>
      </c>
      <c r="J92" s="855" t="s">
        <v>340</v>
      </c>
      <c r="K92" s="855"/>
      <c r="L92" s="855">
        <f>I92*D91</f>
        <v>156</v>
      </c>
      <c r="M92" s="855"/>
    </row>
    <row r="93" spans="1:13" x14ac:dyDescent="0.2">
      <c r="A93" s="855"/>
      <c r="B93" s="1226"/>
      <c r="C93" s="1226"/>
      <c r="D93" s="855">
        <f>D22</f>
        <v>15</v>
      </c>
      <c r="E93" s="855"/>
      <c r="F93" s="855">
        <v>2</v>
      </c>
      <c r="G93" s="855"/>
      <c r="H93" s="855"/>
      <c r="I93" s="855">
        <f>D93*F93</f>
        <v>30</v>
      </c>
      <c r="J93" s="855" t="s">
        <v>340</v>
      </c>
      <c r="K93" s="855"/>
      <c r="L93" s="855">
        <f>I93*D91</f>
        <v>60</v>
      </c>
      <c r="M93" s="855"/>
    </row>
    <row r="94" spans="1:13" x14ac:dyDescent="0.2">
      <c r="A94" s="855"/>
      <c r="B94" s="1226"/>
      <c r="C94" s="1226"/>
      <c r="D94" s="855">
        <f>D23</f>
        <v>2</v>
      </c>
      <c r="E94" s="855"/>
      <c r="F94" s="855">
        <v>2</v>
      </c>
      <c r="G94" s="855"/>
      <c r="H94" s="855"/>
      <c r="I94" s="855">
        <f>D94*F94</f>
        <v>4</v>
      </c>
      <c r="J94" s="855" t="s">
        <v>340</v>
      </c>
      <c r="K94" s="855"/>
      <c r="L94" s="855">
        <f>I94*D92</f>
        <v>52</v>
      </c>
      <c r="M94" s="855"/>
    </row>
    <row r="95" spans="1:13" x14ac:dyDescent="0.2">
      <c r="A95" s="855">
        <v>2</v>
      </c>
      <c r="B95" s="1227" t="s">
        <v>811</v>
      </c>
      <c r="C95" s="1227"/>
      <c r="D95" s="855">
        <f>2*7</f>
        <v>14</v>
      </c>
      <c r="E95" s="855"/>
      <c r="F95" s="855">
        <v>2</v>
      </c>
      <c r="G95" s="855"/>
      <c r="H95" s="855"/>
      <c r="I95" s="855">
        <f>D95*F95</f>
        <v>28</v>
      </c>
      <c r="J95" s="855" t="s">
        <v>340</v>
      </c>
      <c r="K95" s="855"/>
      <c r="L95" s="855">
        <f>I95*D91</f>
        <v>56</v>
      </c>
      <c r="M95" s="855"/>
    </row>
    <row r="96" spans="1:13" x14ac:dyDescent="0.2">
      <c r="A96" s="855">
        <v>3</v>
      </c>
      <c r="B96" s="1227" t="s">
        <v>812</v>
      </c>
      <c r="C96" s="1227"/>
      <c r="D96" s="855">
        <f>7*2</f>
        <v>14</v>
      </c>
      <c r="E96" s="855"/>
      <c r="F96" s="855">
        <v>4</v>
      </c>
      <c r="G96" s="855"/>
      <c r="H96" s="855"/>
      <c r="I96" s="855">
        <f>D96*F96</f>
        <v>56</v>
      </c>
      <c r="J96" s="855" t="s">
        <v>340</v>
      </c>
      <c r="K96" s="855"/>
      <c r="L96" s="855">
        <f>I96*D91</f>
        <v>112</v>
      </c>
      <c r="M96" s="855"/>
    </row>
    <row r="97" spans="1:13" x14ac:dyDescent="0.2">
      <c r="A97" s="855"/>
      <c r="B97" s="1229"/>
      <c r="C97" s="1229"/>
      <c r="D97" s="855"/>
      <c r="E97" s="855"/>
      <c r="F97" s="855"/>
      <c r="G97" s="855"/>
      <c r="H97" s="855"/>
      <c r="I97" s="855"/>
      <c r="J97" s="855"/>
      <c r="K97" s="855"/>
      <c r="L97" s="855"/>
      <c r="M97" s="855"/>
    </row>
    <row r="98" spans="1:13" x14ac:dyDescent="0.2">
      <c r="A98" s="1230" t="s">
        <v>365</v>
      </c>
      <c r="B98" s="1231"/>
      <c r="C98" s="1232"/>
      <c r="D98" s="855">
        <v>2</v>
      </c>
      <c r="E98" s="855"/>
      <c r="F98" s="855"/>
      <c r="G98" s="855"/>
      <c r="H98" s="855"/>
      <c r="I98" s="855"/>
      <c r="J98" s="855"/>
      <c r="K98" s="855"/>
      <c r="L98" s="855"/>
      <c r="M98" s="855"/>
    </row>
    <row r="99" spans="1:13" x14ac:dyDescent="0.2">
      <c r="A99" s="855">
        <v>1</v>
      </c>
      <c r="B99" s="1227" t="s">
        <v>813</v>
      </c>
      <c r="C99" s="1227"/>
      <c r="D99" s="855">
        <f>D28*2</f>
        <v>14</v>
      </c>
      <c r="E99" s="855"/>
      <c r="F99" s="855">
        <v>2</v>
      </c>
      <c r="G99" s="855"/>
      <c r="H99" s="855"/>
      <c r="I99" s="855">
        <f>D99*F99</f>
        <v>28</v>
      </c>
      <c r="J99" s="855" t="s">
        <v>340</v>
      </c>
      <c r="K99" s="855"/>
      <c r="L99" s="855">
        <f>I99*D98</f>
        <v>56</v>
      </c>
      <c r="M99" s="855"/>
    </row>
    <row r="100" spans="1:13" x14ac:dyDescent="0.2">
      <c r="A100" s="855"/>
      <c r="B100" s="1226"/>
      <c r="C100" s="1226"/>
      <c r="D100" s="855">
        <v>7</v>
      </c>
      <c r="E100" s="855"/>
      <c r="F100" s="855">
        <v>2</v>
      </c>
      <c r="G100" s="855"/>
      <c r="H100" s="855"/>
      <c r="I100" s="855">
        <f>D100*F100</f>
        <v>14</v>
      </c>
      <c r="J100" s="855" t="s">
        <v>340</v>
      </c>
      <c r="K100" s="855"/>
      <c r="L100" s="855">
        <f>I100*D98</f>
        <v>28</v>
      </c>
      <c r="M100" s="855"/>
    </row>
    <row r="101" spans="1:13" x14ac:dyDescent="0.2">
      <c r="A101" s="855">
        <v>2</v>
      </c>
      <c r="B101" s="1227" t="s">
        <v>811</v>
      </c>
      <c r="C101" s="1227"/>
      <c r="D101" s="855">
        <f>2*7</f>
        <v>14</v>
      </c>
      <c r="E101" s="855"/>
      <c r="F101" s="855">
        <v>2</v>
      </c>
      <c r="G101" s="855"/>
      <c r="H101" s="855"/>
      <c r="I101" s="855">
        <f>D101*F101</f>
        <v>28</v>
      </c>
      <c r="J101" s="855" t="s">
        <v>340</v>
      </c>
      <c r="K101" s="855"/>
      <c r="L101" s="855">
        <f>I101*D98</f>
        <v>56</v>
      </c>
      <c r="M101" s="855"/>
    </row>
    <row r="102" spans="1:13" x14ac:dyDescent="0.2">
      <c r="A102" s="855">
        <v>3</v>
      </c>
      <c r="B102" s="1227" t="s">
        <v>812</v>
      </c>
      <c r="C102" s="1227"/>
      <c r="D102" s="855">
        <f>14</f>
        <v>14</v>
      </c>
      <c r="E102" s="855"/>
      <c r="F102" s="855">
        <v>2</v>
      </c>
      <c r="G102" s="855"/>
      <c r="H102" s="855"/>
      <c r="I102" s="855">
        <f>D102*F102</f>
        <v>28</v>
      </c>
      <c r="J102" s="855" t="s">
        <v>340</v>
      </c>
      <c r="K102" s="855"/>
      <c r="L102" s="855">
        <f>I102*D98</f>
        <v>56</v>
      </c>
      <c r="M102" s="855"/>
    </row>
    <row r="103" spans="1:13" x14ac:dyDescent="0.2">
      <c r="A103" s="855"/>
      <c r="B103" s="1227"/>
      <c r="C103" s="1227"/>
      <c r="D103" s="855"/>
      <c r="E103" s="855"/>
      <c r="F103" s="855"/>
      <c r="G103" s="855"/>
      <c r="H103" s="855"/>
      <c r="I103" s="855"/>
      <c r="J103" s="855"/>
      <c r="K103" s="855"/>
      <c r="L103" s="857">
        <f>SUM(L92:L102)</f>
        <v>632</v>
      </c>
      <c r="M103" s="855">
        <f>L103</f>
        <v>632</v>
      </c>
    </row>
    <row r="104" spans="1:13" x14ac:dyDescent="0.2">
      <c r="A104" s="839"/>
      <c r="B104" s="1228"/>
      <c r="C104" s="1228"/>
      <c r="D104" s="839"/>
      <c r="E104" s="839"/>
      <c r="F104" s="839"/>
      <c r="G104" s="839"/>
      <c r="H104" s="839"/>
      <c r="I104" s="839"/>
      <c r="J104" s="839"/>
      <c r="K104" s="839"/>
      <c r="L104" s="839"/>
      <c r="M104" s="839"/>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69" t="str">
        <f>SUMMARY!A1</f>
        <v>PROJECT : Kohima-Imphal (NH-39)</v>
      </c>
      <c r="B1" s="1069"/>
      <c r="C1" s="1069"/>
      <c r="D1" s="1069"/>
      <c r="E1" s="1069"/>
      <c r="F1" s="1069"/>
      <c r="G1" s="1069"/>
      <c r="H1" s="1069"/>
      <c r="I1" s="1069"/>
    </row>
    <row r="2" spans="1:9" x14ac:dyDescent="0.2">
      <c r="A2" s="1055" t="str">
        <f>SUMMARY!A2</f>
        <v>MNBR : Single Cell RCC box (LVUP) at Km273+944</v>
      </c>
      <c r="B2" s="1055"/>
      <c r="C2" s="1055"/>
      <c r="D2" s="1055"/>
      <c r="E2" s="1055"/>
      <c r="F2" s="1055"/>
      <c r="G2" s="1055"/>
      <c r="H2" s="1055"/>
      <c r="I2" s="1055"/>
    </row>
    <row r="3" spans="1:9" x14ac:dyDescent="0.2">
      <c r="A3" s="1247" t="s">
        <v>729</v>
      </c>
      <c r="B3" s="1248"/>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8" sqref="E1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Sheet2</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2019-09-05T12:13:43Z</dcterms:modified>
</cp:coreProperties>
</file>